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10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wmf" ContentType="image/x-wmf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drawings/_rels/drawing9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8.1" sheetId="1" state="visible" r:id="rId3"/>
    <sheet name="8.2" sheetId="2" state="visible" r:id="rId4"/>
    <sheet name="8.3" sheetId="3" state="visible" r:id="rId5"/>
    <sheet name="8.4" sheetId="4" state="visible" r:id="rId6"/>
    <sheet name="8.5" sheetId="5" state="visible" r:id="rId7"/>
    <sheet name="8.6" sheetId="6" state="visible" r:id="rId8"/>
    <sheet name="8.7" sheetId="7" state="visible" r:id="rId9"/>
    <sheet name="8.8" sheetId="8" state="visible" r:id="rId10"/>
    <sheet name="НДС" sheetId="9" state="hidden" r:id="rId11"/>
    <sheet name="8.9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<sst xmlns="http://schemas.openxmlformats.org/spreadsheetml/2006/main" count="2525" uniqueCount="806">
  <si>
    <t xml:space="preserve">8. Трубопроводная арматура</t>
  </si>
  <si>
    <t xml:space="preserve">Сроки, наличие и заказ оборудования в электронном магазине ridan.ru или по телефону (495) 792 57 57</t>
  </si>
  <si>
    <t xml:space="preserve">8.1. Краны шаровые запорные</t>
  </si>
  <si>
    <t xml:space="preserve">8.1.1. Краны шаровые стальные RJIP, перемещаемая среда – вода и гликолевые смеси</t>
  </si>
  <si>
    <t xml:space="preserve">Кодовый номер</t>
  </si>
  <si>
    <t xml:space="preserve">Тип</t>
  </si>
  <si>
    <t xml:space="preserve">DN, мм</t>
  </si>
  <si>
    <t xml:space="preserve">PN , бар</t>
  </si>
  <si>
    <r>
      <rPr>
        <b val="true"/>
        <sz val="10"/>
        <rFont val="Arial Cyr"/>
        <family val="0"/>
        <charset val="204"/>
      </rPr>
      <t xml:space="preserve">K</t>
    </r>
    <r>
      <rPr>
        <b val="true"/>
        <vertAlign val="subscript"/>
        <sz val="10"/>
        <rFont val="Arial Cyr"/>
        <family val="0"/>
        <charset val="204"/>
      </rPr>
      <t xml:space="preserve">vs</t>
    </r>
    <r>
      <rPr>
        <b val="true"/>
        <sz val="10"/>
        <rFont val="Arial Cyr"/>
        <family val="0"/>
        <charset val="204"/>
      </rPr>
      <t xml:space="preserve">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</si>
  <si>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t xml:space="preserve">Кол-во в упаковке, шт.</t>
  </si>
  <si>
    <t xml:space="preserve">Группа скидок</t>
  </si>
  <si>
    <t xml:space="preserve">Цена без НДС, у.е.</t>
  </si>
  <si>
    <t xml:space="preserve">Цена с НДС, у.е.</t>
  </si>
  <si>
    <t xml:space="preserve">наличие</t>
  </si>
  <si>
    <t xml:space="preserve">Шаровой кран RJIP Premium WW под приварку с рукояткой, стандартным проходом; материал – углеродистая сталь; Тмакс. =  180 °С</t>
  </si>
  <si>
    <t xml:space="preserve">065N0100GR</t>
  </si>
  <si>
    <t xml:space="preserve">RJIP-WW</t>
  </si>
  <si>
    <t xml:space="preserve">RU PL08RJIP-M</t>
  </si>
  <si>
    <t xml:space="preserve">065N0105GR</t>
  </si>
  <si>
    <t xml:space="preserve">065N0110GR</t>
  </si>
  <si>
    <t xml:space="preserve">065N0115GR</t>
  </si>
  <si>
    <t xml:space="preserve">065N0120GR</t>
  </si>
  <si>
    <t xml:space="preserve">065N0125GR</t>
  </si>
  <si>
    <t xml:space="preserve">065N4280GR</t>
  </si>
  <si>
    <t xml:space="preserve">065N4285GR</t>
  </si>
  <si>
    <t xml:space="preserve">065N0140GR</t>
  </si>
  <si>
    <t xml:space="preserve">065N0745GR</t>
  </si>
  <si>
    <t xml:space="preserve">065N0750GR</t>
  </si>
  <si>
    <t xml:space="preserve">Шаровой кран RJIP Premium FF фланцевый, с рукояткой стандартным проходом; материал – углеродистая сталь; Тмакс. = 180 °С</t>
  </si>
  <si>
    <t xml:space="preserve">065N0300GR</t>
  </si>
  <si>
    <t xml:space="preserve">RJIP-FF</t>
  </si>
  <si>
    <t xml:space="preserve">065N0305GR</t>
  </si>
  <si>
    <t xml:space="preserve">065N0310GR</t>
  </si>
  <si>
    <t xml:space="preserve">065N0315GR</t>
  </si>
  <si>
    <t xml:space="preserve">065N0320GR</t>
  </si>
  <si>
    <t xml:space="preserve">065N0325GR</t>
  </si>
  <si>
    <t xml:space="preserve">065N4281GR</t>
  </si>
  <si>
    <t xml:space="preserve">065N4286GR</t>
  </si>
  <si>
    <t xml:space="preserve">065N0340GR</t>
  </si>
  <si>
    <t xml:space="preserve">065N0945GR</t>
  </si>
  <si>
    <t xml:space="preserve">065N0950GR</t>
  </si>
  <si>
    <t xml:space="preserve">Удлинитель штока для установки шаровых кранов RJIP Premium с рукояткой под теплоизоляцию трубопровода</t>
  </si>
  <si>
    <t xml:space="preserve">065N0325GR-S1</t>
  </si>
  <si>
    <t xml:space="preserve">RJIP Premium</t>
  </si>
  <si>
    <t xml:space="preserve">50-65</t>
  </si>
  <si>
    <t xml:space="preserve">-</t>
  </si>
  <si>
    <t xml:space="preserve">Комплект</t>
  </si>
  <si>
    <t xml:space="preserve">065N4286GR-S1</t>
  </si>
  <si>
    <t xml:space="preserve">80-100</t>
  </si>
  <si>
    <t xml:space="preserve">065N0945GR-S1</t>
  </si>
  <si>
    <t xml:space="preserve">Шаровой кран RJIP Premium WW под приварку со стандартным проходом, редукторным приводом; материал – углеродистая сталь; Тмакс. = 180 °С</t>
  </si>
  <si>
    <t xml:space="preserve">065N0131R</t>
  </si>
  <si>
    <t xml:space="preserve">065N0136R</t>
  </si>
  <si>
    <t xml:space="preserve">065N0141R</t>
  </si>
  <si>
    <t xml:space="preserve">065N0146R</t>
  </si>
  <si>
    <t xml:space="preserve">065N0151GR</t>
  </si>
  <si>
    <t xml:space="preserve">065N0156GR</t>
  </si>
  <si>
    <t xml:space="preserve">065N0161GR</t>
  </si>
  <si>
    <t xml:space="preserve">065N0166GR</t>
  </si>
  <si>
    <t xml:space="preserve">065N0171GR</t>
  </si>
  <si>
    <t xml:space="preserve">065N0176GR</t>
  </si>
  <si>
    <t xml:space="preserve">065N0181GR</t>
  </si>
  <si>
    <t xml:space="preserve">065N0186GR</t>
  </si>
  <si>
    <t xml:space="preserve">Шаровой кран RJIP Premium FF фланцевый со стандартным проходом, редукторным приводом; материал – углеродистая сталь; Тмакс. =  180 °С</t>
  </si>
  <si>
    <t xml:space="preserve">065N0331R</t>
  </si>
  <si>
    <t xml:space="preserve">065N0336R</t>
  </si>
  <si>
    <t xml:space="preserve">065N0341R</t>
  </si>
  <si>
    <t xml:space="preserve">065N0346R</t>
  </si>
  <si>
    <t xml:space="preserve">065N0351GR</t>
  </si>
  <si>
    <t xml:space="preserve">065N0356GR</t>
  </si>
  <si>
    <t xml:space="preserve">065N0361GR</t>
  </si>
  <si>
    <t xml:space="preserve">065N0366GR</t>
  </si>
  <si>
    <t xml:space="preserve">065N0371GR</t>
  </si>
  <si>
    <t xml:space="preserve">065N0376GR</t>
  </si>
  <si>
    <t xml:space="preserve">065N0381GR</t>
  </si>
  <si>
    <t xml:space="preserve">065N0231R</t>
  </si>
  <si>
    <t xml:space="preserve">065N0236R</t>
  </si>
  <si>
    <t xml:space="preserve">065N0241R</t>
  </si>
  <si>
    <t xml:space="preserve">065N0246R</t>
  </si>
  <si>
    <t xml:space="preserve">065N0251GR</t>
  </si>
  <si>
    <t xml:space="preserve">065N0256GR</t>
  </si>
  <si>
    <t xml:space="preserve">065N0261GR</t>
  </si>
  <si>
    <t xml:space="preserve">065N0266GR</t>
  </si>
  <si>
    <t xml:space="preserve">065N0271GR</t>
  </si>
  <si>
    <t xml:space="preserve">065N0276GR</t>
  </si>
  <si>
    <t xml:space="preserve">065N0281GR</t>
  </si>
  <si>
    <t xml:space="preserve">Шаровой кран RJIP Premium WW под приварку без редуктора со стандартным проходом, фланцем под электропривод; материал – углеродистая сталь; Тмакс. = 180 °С</t>
  </si>
  <si>
    <t xml:space="preserve">065N0132R</t>
  </si>
  <si>
    <t xml:space="preserve">065N0137R</t>
  </si>
  <si>
    <t xml:space="preserve">065N0142R</t>
  </si>
  <si>
    <t xml:space="preserve">065N0147R</t>
  </si>
  <si>
    <t xml:space="preserve">065N0152GR</t>
  </si>
  <si>
    <t xml:space="preserve">065N0157GR</t>
  </si>
  <si>
    <t xml:space="preserve">065N0162GR</t>
  </si>
  <si>
    <t xml:space="preserve">065N0167GR</t>
  </si>
  <si>
    <t xml:space="preserve">065N0172GR</t>
  </si>
  <si>
    <t xml:space="preserve">065N0177GR</t>
  </si>
  <si>
    <t xml:space="preserve">065N0182GR</t>
  </si>
  <si>
    <t xml:space="preserve">065N0187GR</t>
  </si>
  <si>
    <t xml:space="preserve">Шаровой кран RJIP Premium FF фланцевый без редуктора со стандартным проходом, фланцем под электропривод; материал – углеродистая сталь; Тмакс. = 180 °С</t>
  </si>
  <si>
    <t xml:space="preserve">065N0332R</t>
  </si>
  <si>
    <t xml:space="preserve">065N0337R</t>
  </si>
  <si>
    <t xml:space="preserve">065N0342R</t>
  </si>
  <si>
    <t xml:space="preserve">065N0347R</t>
  </si>
  <si>
    <t xml:space="preserve">065N0352GR</t>
  </si>
  <si>
    <t xml:space="preserve">065N0357GR</t>
  </si>
  <si>
    <t xml:space="preserve">065N0362GR</t>
  </si>
  <si>
    <t xml:space="preserve">065N0367GR</t>
  </si>
  <si>
    <t xml:space="preserve">065N0372GR</t>
  </si>
  <si>
    <t xml:space="preserve">065N0377GR</t>
  </si>
  <si>
    <t xml:space="preserve">065N0382GR</t>
  </si>
  <si>
    <t xml:space="preserve">065N0232R</t>
  </si>
  <si>
    <t xml:space="preserve">065N0237R</t>
  </si>
  <si>
    <t xml:space="preserve">065N0242R</t>
  </si>
  <si>
    <t xml:space="preserve">065N0247R</t>
  </si>
  <si>
    <t xml:space="preserve">065N0252GR</t>
  </si>
  <si>
    <t xml:space="preserve">065N0257GR</t>
  </si>
  <si>
    <t xml:space="preserve">065N0262GR</t>
  </si>
  <si>
    <t xml:space="preserve">065N0267GR</t>
  </si>
  <si>
    <t xml:space="preserve">065N0272GR</t>
  </si>
  <si>
    <t xml:space="preserve">065N0277GR</t>
  </si>
  <si>
    <t xml:space="preserve">065N0282GR</t>
  </si>
  <si>
    <t xml:space="preserve">Краны шаровые стальные RJIP Standard, перемещаемая среда – вода</t>
  </si>
  <si>
    <t xml:space="preserve">Kvs, м3/ч</t>
  </si>
  <si>
    <t xml:space="preserve">Шаровой кран RJIP Standard WW под приварку с рукояткой, стандартным проходом; материал – углеродистая сталь; Тмакс. =  150 °С</t>
  </si>
  <si>
    <t xml:space="preserve">065N9600R</t>
  </si>
  <si>
    <t xml:space="preserve">RU PL08R JIPStand-M</t>
  </si>
  <si>
    <t xml:space="preserve">065N9601R</t>
  </si>
  <si>
    <t xml:space="preserve">065N9602R</t>
  </si>
  <si>
    <t xml:space="preserve">065N9603R</t>
  </si>
  <si>
    <t xml:space="preserve">065N9604R</t>
  </si>
  <si>
    <t xml:space="preserve">065N9605R</t>
  </si>
  <si>
    <t xml:space="preserve">065N9606R</t>
  </si>
  <si>
    <t xml:space="preserve">065N9607R</t>
  </si>
  <si>
    <t xml:space="preserve">065N9608R</t>
  </si>
  <si>
    <t xml:space="preserve">065N9609R</t>
  </si>
  <si>
    <t xml:space="preserve">065N9610R</t>
  </si>
  <si>
    <t xml:space="preserve">Шаровой кран RJIP Standard FF фланцевый, с рукояткой стандартным проходом; материал – углеродистая сталь; Тмакс. = 150 °С</t>
  </si>
  <si>
    <t xml:space="preserve">065N9620R</t>
  </si>
  <si>
    <t xml:space="preserve">065N9621R</t>
  </si>
  <si>
    <t xml:space="preserve">065N9622R</t>
  </si>
  <si>
    <t xml:space="preserve">065N9623R</t>
  </si>
  <si>
    <t xml:space="preserve">065N9624R</t>
  </si>
  <si>
    <t xml:space="preserve">065N9625R</t>
  </si>
  <si>
    <t xml:space="preserve">065N9626R</t>
  </si>
  <si>
    <t xml:space="preserve">065N9627R</t>
  </si>
  <si>
    <t xml:space="preserve">065N9628R</t>
  </si>
  <si>
    <t xml:space="preserve">065N9629R</t>
  </si>
  <si>
    <t xml:space="preserve">065N9630R</t>
  </si>
  <si>
    <t xml:space="preserve">DN управляемого приводом шарового крана JIP, мм</t>
  </si>
  <si>
    <t xml:space="preserve">Мощность привода, кВт </t>
  </si>
  <si>
    <t xml:space="preserve">Номинальный ток, А</t>
  </si>
  <si>
    <t xml:space="preserve">Пусковой ток, А</t>
  </si>
  <si>
    <t xml:space="preserve">Электропривод AMB для шаровых кранов Ридан RJIP, питание 3 x 380 В, класс защиты IP67 (комплект крепежа в поставку не входит. Рекомендуемый крепеж указан в РЭ)</t>
  </si>
  <si>
    <t xml:space="preserve">065L8210R</t>
  </si>
  <si>
    <t xml:space="preserve">AMB-H-006 *</t>
  </si>
  <si>
    <t xml:space="preserve">RU PL08R JIP+AUMA</t>
  </si>
  <si>
    <t xml:space="preserve">065L8211R</t>
  </si>
  <si>
    <t xml:space="preserve">AMB-H-010 *</t>
  </si>
  <si>
    <t xml:space="preserve">80, 100</t>
  </si>
  <si>
    <t xml:space="preserve">065L8212R</t>
  </si>
  <si>
    <t xml:space="preserve">AMB-H-030 *</t>
  </si>
  <si>
    <t xml:space="preserve">125, 150</t>
  </si>
  <si>
    <t xml:space="preserve">065L8213R</t>
  </si>
  <si>
    <t xml:space="preserve">AMB-H-080</t>
  </si>
  <si>
    <t xml:space="preserve">065L8214R</t>
  </si>
  <si>
    <t xml:space="preserve">AMB-H-170</t>
  </si>
  <si>
    <t xml:space="preserve">065L8215R</t>
  </si>
  <si>
    <t xml:space="preserve">AMB-H-350</t>
  </si>
  <si>
    <t xml:space="preserve">065L8216R</t>
  </si>
  <si>
    <t xml:space="preserve">AMB-H-500</t>
  </si>
  <si>
    <t xml:space="preserve">065L8217R</t>
  </si>
  <si>
    <t xml:space="preserve">065L8218R</t>
  </si>
  <si>
    <t xml:space="preserve">AMB-M-20 + MY-4-1SD</t>
  </si>
  <si>
    <t xml:space="preserve">065L8219R</t>
  </si>
  <si>
    <t xml:space="preserve">AMB-M-45 + MY-6-1SD</t>
  </si>
  <si>
    <t xml:space="preserve">Электропривод AMB с блоком местного управления RY для шаровых кранов Ридан RJIP, питание 3 x 380 В, класс защиты IP67 (комплект крепежа в поставку не входит. Рекомендуемый крепеж указан в РЭ)</t>
  </si>
  <si>
    <t xml:space="preserve">065L8250R</t>
  </si>
  <si>
    <t xml:space="preserve">065L8251R</t>
  </si>
  <si>
    <t xml:space="preserve">065L8252R</t>
  </si>
  <si>
    <t xml:space="preserve">065L8253R</t>
  </si>
  <si>
    <t xml:space="preserve">065L8254R</t>
  </si>
  <si>
    <t xml:space="preserve">065L8255R</t>
  </si>
  <si>
    <t xml:space="preserve">065L8256R</t>
  </si>
  <si>
    <t xml:space="preserve">065L8257R</t>
  </si>
  <si>
    <t xml:space="preserve">065L8258R</t>
  </si>
  <si>
    <t xml:space="preserve">065L8259R</t>
  </si>
  <si>
    <t xml:space="preserve">Электропривод AMB для шаровых кранов Ридан RJIP, питание 220 В, класс защиты IP67 (комплект крепежа в поставку не входит. Рекомендуемый крепеж указан в РЭ)</t>
  </si>
  <si>
    <t xml:space="preserve">065L8180R</t>
  </si>
  <si>
    <t xml:space="preserve">065L8181R</t>
  </si>
  <si>
    <t xml:space="preserve">065L8182R</t>
  </si>
  <si>
    <t xml:space="preserve">065L8183R</t>
  </si>
  <si>
    <t xml:space="preserve">065L8184R</t>
  </si>
  <si>
    <t xml:space="preserve">065L8185R</t>
  </si>
  <si>
    <t xml:space="preserve">065L8186R</t>
  </si>
  <si>
    <t xml:space="preserve">065L8187R</t>
  </si>
  <si>
    <t xml:space="preserve">065L8188R</t>
  </si>
  <si>
    <t xml:space="preserve">065L8189R</t>
  </si>
  <si>
    <t xml:space="preserve"> Адаптер для сборки привода с шаровым краном RJIP (* применение адаптера обязательно)</t>
  </si>
  <si>
    <t xml:space="preserve">065L8210AR</t>
  </si>
  <si>
    <t xml:space="preserve">Адаптер для ШК RJIP DN65</t>
  </si>
  <si>
    <t xml:space="preserve">065L8211AR</t>
  </si>
  <si>
    <t xml:space="preserve">Адаптер для ШК RJIP DN80-100</t>
  </si>
  <si>
    <t xml:space="preserve">065L8212AR</t>
  </si>
  <si>
    <t xml:space="preserve">Адаптер для ШК RJIP DN125-150</t>
  </si>
  <si>
    <t xml:space="preserve">8.1.2 Кран запорно-регулирующий/Клапан запорно-регулирующий RJIP BaBV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</si>
  <si>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c патрубками под приварку; PN = 25 бар; Тмакс. = 150 °С;  материал корпуса - сталь</t>
    </r>
  </si>
  <si>
    <t xml:space="preserve">065N9505GR</t>
  </si>
  <si>
    <t xml:space="preserve">RJIP BaBV WW</t>
  </si>
  <si>
    <t xml:space="preserve">RU PL08R BaBV-S</t>
  </si>
  <si>
    <t xml:space="preserve">065N9506GR</t>
  </si>
  <si>
    <t xml:space="preserve">065N9507GR</t>
  </si>
  <si>
    <t xml:space="preserve">065N9508GR</t>
  </si>
  <si>
    <t xml:space="preserve">065N9509GR</t>
  </si>
  <si>
    <t xml:space="preserve">065N9510GR</t>
  </si>
  <si>
    <r>
      <rPr>
        <b val="true"/>
        <sz val="10"/>
        <rFont val="Arial Cyr"/>
        <family val="0"/>
        <charset val="204"/>
      </rPr>
      <t xml:space="preserve">Кран запорно-регулирующий/клапан запорно-регулирующий </t>
    </r>
    <r>
      <rPr>
        <b val="true"/>
        <sz val="10"/>
        <rFont val="Arial Cyr"/>
        <family val="0"/>
        <charset val="1"/>
      </rPr>
      <t xml:space="preserve">RJIP BaBV</t>
    </r>
    <r>
      <rPr>
        <b val="true"/>
        <sz val="10"/>
        <rFont val="Arial Cyr"/>
        <family val="0"/>
        <charset val="204"/>
      </rPr>
      <t xml:space="preserve">; с измерительными ниппелями, фланцевый; PN = 25 бар; Тмакс. = 150 °С; материал корпуса - сталь</t>
    </r>
  </si>
  <si>
    <t xml:space="preserve">065N9545GR</t>
  </si>
  <si>
    <r>
      <rPr>
        <sz val="10"/>
        <rFont val="Arial"/>
        <family val="2"/>
        <charset val="1"/>
      </rPr>
      <t xml:space="preserve">RJIP BaBV</t>
    </r>
    <r>
      <rPr>
        <sz val="10"/>
        <rFont val="Arial"/>
        <family val="2"/>
        <charset val="204"/>
      </rPr>
      <t xml:space="preserve"> FF</t>
    </r>
  </si>
  <si>
    <t xml:space="preserve">065N9546GR</t>
  </si>
  <si>
    <t xml:space="preserve">065N9547GR</t>
  </si>
  <si>
    <t xml:space="preserve">065N9548GR</t>
  </si>
  <si>
    <t xml:space="preserve">065N9549GR</t>
  </si>
  <si>
    <t xml:space="preserve">065N9550GR</t>
  </si>
  <si>
    <r>
      <rPr>
        <b val="true"/>
        <sz val="10"/>
        <rFont val="Arial Cyr"/>
        <family val="0"/>
        <charset val="204"/>
      </rPr>
      <t xml:space="preserve">8.1.3. Кран </t>
    </r>
    <r>
      <rPr>
        <b val="true"/>
        <sz val="10"/>
        <rFont val="Arial Cyr"/>
        <family val="0"/>
        <charset val="1"/>
      </rPr>
      <t xml:space="preserve">шаровой чугунный КШЧ, перемещаемая среда – вода систем ГВС и ХВС, вода систем отопления </t>
    </r>
  </si>
  <si>
    <t xml:space="preserve">082X4800R</t>
  </si>
  <si>
    <t xml:space="preserve">КШЧ</t>
  </si>
  <si>
    <t xml:space="preserve">RU PL08R-LVR</t>
  </si>
  <si>
    <t xml:space="preserve">082X4801R</t>
  </si>
  <si>
    <t xml:space="preserve">082X4802R</t>
  </si>
  <si>
    <t xml:space="preserve">082X4803R</t>
  </si>
  <si>
    <t xml:space="preserve">082X4804R</t>
  </si>
  <si>
    <t xml:space="preserve">082X4805R</t>
  </si>
  <si>
    <t xml:space="preserve">082X4806R</t>
  </si>
  <si>
    <t xml:space="preserve">082X4807R</t>
  </si>
  <si>
    <t xml:space="preserve">082X4808R</t>
  </si>
  <si>
    <t xml:space="preserve">082X4809R</t>
  </si>
  <si>
    <t xml:space="preserve">082X4810R</t>
  </si>
  <si>
    <t xml:space="preserve">082X4811R</t>
  </si>
  <si>
    <t xml:space="preserve">8.1.4. Краны шаровые BVR-R, перемещаемая среда – вода, гликолевые смеси</t>
  </si>
  <si>
    <t xml:space="preserve">Присоеди-нение, дюймы</t>
  </si>
  <si>
    <t xml:space="preserve">комплект крепежа в поставку не входит. Рекомендуемый крепеж указан в РЭ.</t>
  </si>
  <si>
    <t xml:space="preserve">Шаровой полнопроходной кран BVR-R с внутренней резьбой UNI ISO 228; материал – латунь, Тмакс = 120 °С </t>
  </si>
  <si>
    <t xml:space="preserve">065B8307RG</t>
  </si>
  <si>
    <t xml:space="preserve">BVR-R</t>
  </si>
  <si>
    <t xml:space="preserve">G ½</t>
  </si>
  <si>
    <t xml:space="preserve">RU PL08R BrassBV</t>
  </si>
  <si>
    <t xml:space="preserve">065B8308RG</t>
  </si>
  <si>
    <t xml:space="preserve">G ¾</t>
  </si>
  <si>
    <t xml:space="preserve">065B8309RG</t>
  </si>
  <si>
    <t xml:space="preserve">G 1</t>
  </si>
  <si>
    <t xml:space="preserve">065B8310RG</t>
  </si>
  <si>
    <t xml:space="preserve">G 1¼</t>
  </si>
  <si>
    <t xml:space="preserve">065B8311RG</t>
  </si>
  <si>
    <t xml:space="preserve">G 1½</t>
  </si>
  <si>
    <t xml:space="preserve">065B8312RG</t>
  </si>
  <si>
    <t xml:space="preserve">G 2</t>
  </si>
  <si>
    <t xml:space="preserve">065B8313R</t>
  </si>
  <si>
    <t xml:space="preserve">G 2½</t>
  </si>
  <si>
    <t xml:space="preserve">065B8314R</t>
  </si>
  <si>
    <t xml:space="preserve">G 3</t>
  </si>
  <si>
    <t xml:space="preserve">065B8315R</t>
  </si>
  <si>
    <t xml:space="preserve">G 4</t>
  </si>
  <si>
    <t xml:space="preserve">Шаровой полнопроходной кран BVR-DR с внутренней резьбой UNI ISO 228, спускным элементом и заглушкой; материал – латунь;Тмакс = 110 °С</t>
  </si>
  <si>
    <r>
      <rPr>
        <b val="true"/>
        <sz val="10"/>
        <color rgb="FF0000FF"/>
        <rFont val="Arial Cyr"/>
        <family val="0"/>
        <charset val="204"/>
      </rPr>
      <t xml:space="preserve">065B8316R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</si>
  <si>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BVR-DR</t>
  </si>
  <si>
    <t xml:space="preserve">065B8317RG</t>
  </si>
  <si>
    <r>
      <rPr>
        <b val="true"/>
        <sz val="10"/>
        <color rgb="FF0000FF"/>
        <rFont val="Arial Cyr"/>
        <family val="0"/>
        <charset val="204"/>
      </rPr>
      <t xml:space="preserve">065B8318R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</si>
  <si>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065B8319R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</si>
  <si>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065B8320R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</si>
  <si>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065B8321R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</si>
  <si>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Шаровой сливной кран BVR-CR с наружной резьбой, патрубком для присоединения шланга; материал – латунь; Тмакс. = 95 °С </t>
  </si>
  <si>
    <t xml:space="preserve">065B8300R</t>
  </si>
  <si>
    <t xml:space="preserve">BVR-CR</t>
  </si>
  <si>
    <t xml:space="preserve">065B8301R</t>
  </si>
  <si>
    <t xml:space="preserve">065B8302R</t>
  </si>
  <si>
    <t xml:space="preserve">Шаровой кран полнопроходной BVR-FR с накидной гайкой и ниппелем «американка», рукояткой «бабочка» (DN = 15-25 мм) и ручка для DN = 32 мм; материал – латунь; Тмакс. = 120 °С</t>
  </si>
  <si>
    <r>
      <rPr>
        <b val="true"/>
        <sz val="10"/>
        <color rgb="FF0000FF"/>
        <rFont val="Arial Cyr"/>
        <family val="0"/>
        <charset val="204"/>
      </rPr>
      <t xml:space="preserve">065B8303R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</si>
  <si>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BVR-FR</t>
  </si>
  <si>
    <r>
      <rPr>
        <b val="true"/>
        <sz val="10"/>
        <color rgb="FF0000FF"/>
        <rFont val="Arial Cyr"/>
        <family val="0"/>
        <charset val="204"/>
      </rPr>
      <t xml:space="preserve">065B8304R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</si>
  <si>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065B8305R</t>
    </r>
    <r>
      <rPr>
        <b val="true"/>
        <sz val="10"/>
        <color rgb="FF0000FF"/>
        <rFont val="Arial Cyr"/>
        <family val="0"/>
        <charset val="1"/>
      </rPr>
      <t xml:space="preserve">G</t>
    </r>
  </si>
  <si>
    <r>
      <rPr>
        <b val="true"/>
        <sz val="10"/>
        <color rgb="FF0000FF"/>
        <rFont val="Arial Cyr"/>
        <family val="0"/>
        <charset val="204"/>
      </rPr>
      <t xml:space="preserve">065B8306R</t>
    </r>
    <r>
      <rPr>
        <b val="true"/>
        <sz val="10"/>
        <color rgb="FF0000FF"/>
        <rFont val="Arial Cyr"/>
        <family val="0"/>
        <charset val="1"/>
      </rPr>
      <t xml:space="preserve">G</t>
    </r>
  </si>
  <si>
    <t xml:space="preserve">8.1.5. Краны шаровые BVS-R, перемещаемая среда – вода, гликолевые смеси</t>
  </si>
  <si>
    <r>
      <rPr>
        <b val="true"/>
        <sz val="10"/>
        <rFont val="Arial Cyr"/>
        <family val="0"/>
        <charset val="204"/>
      </rPr>
      <t xml:space="preserve">Шаровой кран со стандартным проходом BVS-R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</si>
  <si>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082X4600R</t>
  </si>
  <si>
    <t xml:space="preserve">BVS-R</t>
  </si>
  <si>
    <t xml:space="preserve">Rр ¼</t>
  </si>
  <si>
    <t xml:space="preserve">RU PL08R YZK</t>
  </si>
  <si>
    <t xml:space="preserve">082X4601R</t>
  </si>
  <si>
    <r>
      <rPr>
        <sz val="10"/>
        <rFont val="Arial"/>
        <family val="2"/>
        <charset val="204"/>
      </rPr>
      <t xml:space="preserve">Rp </t>
    </r>
    <r>
      <rPr>
        <vertAlign val="superscript"/>
        <sz val="10"/>
        <rFont val="Arial"/>
        <family val="2"/>
        <charset val="204"/>
      </rPr>
      <t xml:space="preserve">3</t>
    </r>
    <r>
      <rPr>
        <sz val="10"/>
        <rFont val="Arial"/>
        <family val="2"/>
        <charset val="204"/>
      </rPr>
      <t xml:space="preserve">/</t>
    </r>
    <r>
      <rPr>
        <vertAlign val="subscript"/>
        <sz val="10"/>
        <rFont val="Arial"/>
        <family val="2"/>
        <charset val="204"/>
      </rPr>
      <t xml:space="preserve">8</t>
    </r>
  </si>
  <si>
    <t xml:space="preserve">082X4602R</t>
  </si>
  <si>
    <t xml:space="preserve">Rp ½</t>
  </si>
  <si>
    <t xml:space="preserve">082X4603R</t>
  </si>
  <si>
    <t xml:space="preserve">Rp ¾</t>
  </si>
  <si>
    <t xml:space="preserve">082X4604R</t>
  </si>
  <si>
    <t xml:space="preserve">Rp 1</t>
  </si>
  <si>
    <t xml:space="preserve">082X4605R</t>
  </si>
  <si>
    <t xml:space="preserve">Rp 1¼</t>
  </si>
  <si>
    <t xml:space="preserve">082X4606R</t>
  </si>
  <si>
    <t xml:space="preserve">Rp 1½</t>
  </si>
  <si>
    <t xml:space="preserve">082X4607R</t>
  </si>
  <si>
    <t xml:space="preserve">Rp 2</t>
  </si>
  <si>
    <r>
      <rPr>
        <b val="true"/>
        <sz val="10"/>
        <rFont val="Arial"/>
        <family val="2"/>
        <charset val="204"/>
      </rPr>
      <t xml:space="preserve">Шаровой полнопроходной кран BVS-FR с внутренней резьбой; материал – нержавеющая сталь; Т</t>
    </r>
    <r>
      <rPr>
        <b val="true"/>
        <vertAlign val="subscript"/>
        <sz val="10"/>
        <rFont val="Arial"/>
        <family val="2"/>
        <charset val="204"/>
      </rPr>
      <t xml:space="preserve">макс.</t>
    </r>
    <r>
      <rPr>
        <b val="true"/>
        <sz val="10"/>
        <rFont val="Arial"/>
        <family val="2"/>
        <charset val="204"/>
      </rPr>
      <t xml:space="preserve"> = 180 °С</t>
    </r>
  </si>
  <si>
    <t xml:space="preserve">082X4610R</t>
  </si>
  <si>
    <t xml:space="preserve">BVS-FR</t>
  </si>
  <si>
    <t xml:space="preserve">082X4611R</t>
  </si>
  <si>
    <t xml:space="preserve">082X4612R</t>
  </si>
  <si>
    <t xml:space="preserve">082X4613R</t>
  </si>
  <si>
    <t xml:space="preserve">082X4614R</t>
  </si>
  <si>
    <t xml:space="preserve">082X4615R</t>
  </si>
  <si>
    <t xml:space="preserve">Rp 1 ¼</t>
  </si>
  <si>
    <t xml:space="preserve">082X4616R</t>
  </si>
  <si>
    <t xml:space="preserve">082X4617R</t>
  </si>
  <si>
    <t xml:space="preserve">082X4618R</t>
  </si>
  <si>
    <t xml:space="preserve">Rp 2½</t>
  </si>
  <si>
    <t xml:space="preserve">082X4619R</t>
  </si>
  <si>
    <t xml:space="preserve">Rp 3</t>
  </si>
  <si>
    <t xml:space="preserve">082X4620R</t>
  </si>
  <si>
    <t xml:space="preserve">Rp 4"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</si>
  <si>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</si>
  <si>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</si>
  <si>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</si>
  <si>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</si>
  <si>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8.2. Затворы дисковые, перемещаемая среда – вода, гликолевые растворы.</t>
  </si>
  <si>
    <t xml:space="preserve">8.2.1. Затворы дисковые с ручным управлением</t>
  </si>
  <si>
    <t xml:space="preserve">PN, бар</t>
  </si>
  <si>
    <t xml:space="preserve">Вес нетто, кг.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</si>
  <si>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высокопрочный чугун (GGG40) с эпоксидным покрытием;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</si>
  <si>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082X4400R</t>
  </si>
  <si>
    <t xml:space="preserve">ЗДМ</t>
  </si>
  <si>
    <t xml:space="preserve">082X4401R</t>
  </si>
  <si>
    <t xml:space="preserve">082X4402R</t>
  </si>
  <si>
    <t xml:space="preserve">082X4403R</t>
  </si>
  <si>
    <t xml:space="preserve">082X4404R</t>
  </si>
  <si>
    <t xml:space="preserve">082X4405R</t>
  </si>
  <si>
    <t xml:space="preserve">082X4406R</t>
  </si>
  <si>
    <t xml:space="preserve">082X4407R</t>
  </si>
  <si>
    <t xml:space="preserve">082X4408R</t>
  </si>
  <si>
    <t xml:space="preserve">082X4409R</t>
  </si>
  <si>
    <r>
      <rPr>
        <b val="true"/>
        <sz val="10"/>
        <rFont val="Arial Cyr"/>
        <family val="0"/>
        <charset val="204"/>
      </rPr>
      <t xml:space="preserve">Дисковый  затвор Ридан ЗДМ с металлической рукояткой, корпус с центрирующими проушинами; материалы: корпус — чугун (GG25); диск — нержавеющая сталь 316 ; уплотнение — EPDM; Т от- 15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C до 120 °С</t>
    </r>
  </si>
  <si>
    <t xml:space="preserve">082X4420R</t>
  </si>
  <si>
    <t xml:space="preserve">082X4421R</t>
  </si>
  <si>
    <t xml:space="preserve">082X4422R</t>
  </si>
  <si>
    <t xml:space="preserve">082X4423R</t>
  </si>
  <si>
    <t xml:space="preserve">082X4424R</t>
  </si>
  <si>
    <t xml:space="preserve">082X4425R</t>
  </si>
  <si>
    <t xml:space="preserve">082X4426R</t>
  </si>
  <si>
    <t xml:space="preserve">082X4427R</t>
  </si>
  <si>
    <t xml:space="preserve">082X4428R</t>
  </si>
  <si>
    <t xml:space="preserve">082X4429R</t>
  </si>
  <si>
    <r>
      <rPr>
        <b val="true"/>
        <sz val="10"/>
        <rFont val="Arial Cyr"/>
        <family val="0"/>
        <charset val="204"/>
      </rPr>
  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высокопрочный чугун (GGG40) с эпоксидным покрытием; уплотнение — EPDM; Т от -15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120 °С</t>
    </r>
  </si>
  <si>
    <t xml:space="preserve">082X4410R</t>
  </si>
  <si>
    <t xml:space="preserve">082X4411R</t>
  </si>
  <si>
    <t xml:space="preserve">082X4412R</t>
  </si>
  <si>
    <t xml:space="preserve">082X4413R</t>
  </si>
  <si>
    <t xml:space="preserve">082X4414R</t>
  </si>
  <si>
    <t xml:space="preserve">082X4415R</t>
  </si>
  <si>
    <t xml:space="preserve">082X4416R</t>
  </si>
  <si>
    <t xml:space="preserve">082X4417R</t>
  </si>
  <si>
    <t xml:space="preserve">082X4418R</t>
  </si>
  <si>
    <t xml:space="preserve">082X4419R</t>
  </si>
  <si>
    <t xml:space="preserve">Дисковый затвор Ридан ЗДМ с ручным редукторным приводом, корпус с центрирующими проушинами; материалы: корпус для DN = 100–300 мм — серый чугун (GG25), для DN = 500-600 мм — высокопрочный чугун (GGG40); диск —  нержавеющая сталь 316; уплотнение — EPDM; Т от -15°С до 120 °С</t>
  </si>
  <si>
    <t xml:space="preserve">082X4430R</t>
  </si>
  <si>
    <t xml:space="preserve">082X4431R</t>
  </si>
  <si>
    <t xml:space="preserve">082X4432R</t>
  </si>
  <si>
    <t xml:space="preserve">082X4433R</t>
  </si>
  <si>
    <t xml:space="preserve">082X4434R</t>
  </si>
  <si>
    <t xml:space="preserve">082X4435R</t>
  </si>
  <si>
    <t xml:space="preserve">082X4436R</t>
  </si>
  <si>
    <t xml:space="preserve">082X4437R</t>
  </si>
  <si>
    <t xml:space="preserve">082X4438R</t>
  </si>
  <si>
    <t xml:space="preserve">082X4439R</t>
  </si>
  <si>
    <t xml:space="preserve">8.2.2. Затворы дисковые с электроприводами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</si>
  <si>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230 В  переменный  ток;</t>
    </r>
    <r>
      <rPr>
        <b val="true"/>
        <vertAlign val="superscript"/>
        <sz val="10"/>
        <rFont val="Arial Cyr"/>
        <family val="0"/>
        <charset val="204"/>
      </rPr>
      <t xml:space="preserve">1)</t>
    </r>
    <r>
      <rPr>
        <b val="true"/>
        <sz val="10"/>
        <rFont val="Arial Cyr"/>
        <family val="0"/>
        <charset val="204"/>
      </rPr>
      <t xml:space="preserve">  IP 68 ; T от -15°С до  120 °С</t>
    </r>
  </si>
  <si>
    <t xml:space="preserve">082X4530R</t>
  </si>
  <si>
    <t xml:space="preserve">ЗДМ + АМБ</t>
  </si>
  <si>
    <t xml:space="preserve">082X4531R</t>
  </si>
  <si>
    <t xml:space="preserve">082X4532R</t>
  </si>
  <si>
    <t xml:space="preserve">082X4533R</t>
  </si>
  <si>
    <t xml:space="preserve">082X4534R</t>
  </si>
  <si>
    <t xml:space="preserve">082X4535R</t>
  </si>
  <si>
    <t xml:space="preserve">082X4536R</t>
  </si>
  <si>
    <t xml:space="preserve">082X4537R</t>
  </si>
  <si>
    <t xml:space="preserve">082X4538R</t>
  </si>
  <si>
    <t xml:space="preserve">082X4539R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</si>
  <si>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нержавеющая сталь 316; уплотнение — EPDM; электропривод  АМБ 230 В  переменный 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</si>
  <si>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082X4542R</t>
  </si>
  <si>
    <t xml:space="preserve">082X4543R</t>
  </si>
  <si>
    <t xml:space="preserve">082X4544R</t>
  </si>
  <si>
    <t xml:space="preserve">082X4545R</t>
  </si>
  <si>
    <t xml:space="preserve">082X4546R</t>
  </si>
  <si>
    <t xml:space="preserve">082X4547R</t>
  </si>
  <si>
    <t xml:space="preserve">082X4548R</t>
  </si>
  <si>
    <t xml:space="preserve">082X4549R</t>
  </si>
  <si>
    <t xml:space="preserve">082X4550R</t>
  </si>
  <si>
    <t xml:space="preserve">082X4551R</t>
  </si>
  <si>
    <r>
      <rPr>
        <b val="true"/>
        <sz val="10"/>
        <rFont val="Arial Cyr"/>
        <family val="0"/>
        <charset val="204"/>
      </rPr>
      <t xml:space="preserve">Сборный комплект: дисковый затвор Ридан ЗДМ корпус с центрирующими проушинами; материал: корпус серый чугун (GG25); диск — высокопрочный чугун (GGG40) с эпоксидным покрытием; уплотнение — EPDM; электропривод  АМБ 24 В постоянный ток</t>
    </r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b val="true"/>
        <sz val="10"/>
        <rFont val="Arial Cyr"/>
        <family val="0"/>
        <charset val="204"/>
      </rPr>
      <t xml:space="preserve">;  IP 68 ; T от -15°С до  120 °С</t>
    </r>
  </si>
  <si>
    <t xml:space="preserve">082X4554R</t>
  </si>
  <si>
    <t xml:space="preserve">082X4555R</t>
  </si>
  <si>
    <t xml:space="preserve">082X4556R</t>
  </si>
  <si>
    <t xml:space="preserve">082X4557R</t>
  </si>
  <si>
    <t xml:space="preserve">082X4558R</t>
  </si>
  <si>
    <t xml:space="preserve">082X4559R</t>
  </si>
  <si>
    <t xml:space="preserve">082X4560R</t>
  </si>
  <si>
    <t xml:space="preserve">082X4561R</t>
  </si>
  <si>
    <t xml:space="preserve">082X4562R</t>
  </si>
  <si>
    <t xml:space="preserve">082X4563R</t>
  </si>
  <si>
    <r>
      <rPr>
        <b val="true"/>
        <vertAlign val="superscript"/>
        <sz val="10"/>
        <rFont val="Arial Cyr"/>
        <family val="0"/>
        <charset val="1"/>
      </rPr>
      <t xml:space="preserve">1)</t>
    </r>
    <r>
      <rPr>
        <sz val="10"/>
        <rFont val="Arial Cyr"/>
        <family val="0"/>
        <charset val="204"/>
      </rPr>
      <t xml:space="preserve"> - электропривод поставляется отдельно</t>
    </r>
  </si>
  <si>
    <t xml:space="preserve">8.3. Клапаны обратные</t>
  </si>
  <si>
    <t xml:space="preserve">Вес нетто, кг</t>
  </si>
  <si>
    <r>
      <rPr>
        <b val="true"/>
        <sz val="10"/>
        <rFont val="Arial Cyr"/>
        <family val="0"/>
        <charset val="204"/>
      </rPr>
      <t xml:space="preserve">Обратный клапан пружинный NRV-R с внутренней резьбой, материал корпуса – латунь;Т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110 °С</t>
    </r>
  </si>
  <si>
    <t xml:space="preserve">065B8324R</t>
  </si>
  <si>
    <t xml:space="preserve">NRV-R</t>
  </si>
  <si>
    <t xml:space="preserve">065B8325R</t>
  </si>
  <si>
    <t xml:space="preserve">065B8326R</t>
  </si>
  <si>
    <t xml:space="preserve">065B8327R</t>
  </si>
  <si>
    <t xml:space="preserve">065B8328R</t>
  </si>
  <si>
    <t xml:space="preserve">065B8329R</t>
  </si>
  <si>
    <t xml:space="preserve">материал пластин </t>
  </si>
  <si>
    <t xml:space="preserve">Обратный затвор двустворчатый ЗОД для установки между фланцами; материал корпуса: чугун, пластины: нержавеющая сталь или чугун с антикоррозионным покрытием; Т =от -20С°С до +120°С</t>
  </si>
  <si>
    <t xml:space="preserve">082X4050R</t>
  </si>
  <si>
    <t xml:space="preserve">ЗОД</t>
  </si>
  <si>
    <t xml:space="preserve">нерж. сталь</t>
  </si>
  <si>
    <t xml:space="preserve">082X4051R</t>
  </si>
  <si>
    <t xml:space="preserve">082X4052R</t>
  </si>
  <si>
    <t xml:space="preserve">082X4053R</t>
  </si>
  <si>
    <t xml:space="preserve">082X4054R</t>
  </si>
  <si>
    <t xml:space="preserve">082X4055R</t>
  </si>
  <si>
    <t xml:space="preserve">082X4056R</t>
  </si>
  <si>
    <t xml:space="preserve">082X4057R</t>
  </si>
  <si>
    <t xml:space="preserve">082X4058R</t>
  </si>
  <si>
    <t xml:space="preserve">082X4044R</t>
  </si>
  <si>
    <t xml:space="preserve">082X4045R</t>
  </si>
  <si>
    <t xml:space="preserve">082X4046R</t>
  </si>
  <si>
    <t xml:space="preserve">082X4047R</t>
  </si>
  <si>
    <t xml:space="preserve">082X4048R</t>
  </si>
  <si>
    <t xml:space="preserve">082X4035R</t>
  </si>
  <si>
    <t xml:space="preserve">чугун</t>
  </si>
  <si>
    <t xml:space="preserve">082X4036R</t>
  </si>
  <si>
    <t xml:space="preserve">082X4037R</t>
  </si>
  <si>
    <t xml:space="preserve">082X4038R</t>
  </si>
  <si>
    <t xml:space="preserve">082X4039R</t>
  </si>
  <si>
    <t xml:space="preserve">082X4040R</t>
  </si>
  <si>
    <t xml:space="preserve">082X4041R</t>
  </si>
  <si>
    <t xml:space="preserve">082X4042R</t>
  </si>
  <si>
    <t xml:space="preserve">082X4043R</t>
  </si>
  <si>
    <t xml:space="preserve">Обратный клапан пружинный NVD-402R фланцевый; материал корпуса – чугун; материал затвора DN40-100 нержавеющая сталь, DN125-250 - чугун; Т =от -15С° до +100°С</t>
  </si>
  <si>
    <t xml:space="preserve">082X8470R</t>
  </si>
  <si>
    <t xml:space="preserve">NVD-402R</t>
  </si>
  <si>
    <t xml:space="preserve">—</t>
  </si>
  <si>
    <t xml:space="preserve">082X8471R</t>
  </si>
  <si>
    <t xml:space="preserve">082X8472R</t>
  </si>
  <si>
    <t xml:space="preserve">082X8473R</t>
  </si>
  <si>
    <t xml:space="preserve">082X8474R</t>
  </si>
  <si>
    <t xml:space="preserve">082X8475R</t>
  </si>
  <si>
    <t xml:space="preserve">082X8476R</t>
  </si>
  <si>
    <t xml:space="preserve">082X8477R</t>
  </si>
  <si>
    <t xml:space="preserve">082X8478R</t>
  </si>
  <si>
    <r>
      <rPr>
        <b val="true"/>
        <sz val="10"/>
        <rFont val="Arial Cyr"/>
        <family val="0"/>
        <charset val="204"/>
      </rPr>
      <t xml:space="preserve">Обратный клапан пружинный NVD-812R из нержавеющей стали CF8M для установки между фланцами;                     Т =от -25С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 до +240</t>
    </r>
    <r>
      <rPr>
        <b val="true"/>
        <sz val="10"/>
        <rFont val="Arial"/>
        <family val="2"/>
        <charset val="204"/>
      </rPr>
      <t xml:space="preserve">°</t>
    </r>
    <r>
      <rPr>
        <b val="true"/>
        <sz val="10"/>
        <rFont val="Arial Cyr"/>
        <family val="0"/>
        <charset val="204"/>
      </rPr>
      <t xml:space="preserve">С</t>
    </r>
  </si>
  <si>
    <t xml:space="preserve">082X8530R</t>
  </si>
  <si>
    <t xml:space="preserve">NVD-812R</t>
  </si>
  <si>
    <t xml:space="preserve">082X8531R</t>
  </si>
  <si>
    <t xml:space="preserve">082X8532R</t>
  </si>
  <si>
    <t xml:space="preserve">082X8533R</t>
  </si>
  <si>
    <t xml:space="preserve">082X8534R</t>
  </si>
  <si>
    <t xml:space="preserve">082X8535R</t>
  </si>
  <si>
    <t xml:space="preserve">082X8536R</t>
  </si>
  <si>
    <t xml:space="preserve">082X8537R</t>
  </si>
  <si>
    <t xml:space="preserve">082X8538R</t>
  </si>
  <si>
    <t xml:space="preserve">082X8539R</t>
  </si>
  <si>
    <t xml:space="preserve">082X8540R</t>
  </si>
  <si>
    <t xml:space="preserve">082X8541R</t>
  </si>
  <si>
    <t xml:space="preserve">Обратный клапан пружинный NVD-802R для установки между фланцами; материал корпуса чугун GG25; материал затвора нерж.сталь CF8M; уплотнение EPDM ; класс герметичности А; Т =от -15С°С до +100°С</t>
  </si>
  <si>
    <t xml:space="preserve">082X8520R</t>
  </si>
  <si>
    <t xml:space="preserve">NVD-802R</t>
  </si>
  <si>
    <t xml:space="preserve">082X8521R</t>
  </si>
  <si>
    <t xml:space="preserve">082X8522R</t>
  </si>
  <si>
    <t xml:space="preserve">082X8523R</t>
  </si>
  <si>
    <t xml:space="preserve">082X8524R</t>
  </si>
  <si>
    <t xml:space="preserve">082X8525R</t>
  </si>
  <si>
    <t xml:space="preserve">082X8526R</t>
  </si>
  <si>
    <t xml:space="preserve">082X8527R</t>
  </si>
  <si>
    <t xml:space="preserve">082X8528R</t>
  </si>
  <si>
    <t xml:space="preserve">Обратный затвор двустворчатый NVD-895R для установки между фланцами; материал корпуса: чугун, пластины: нержавеющая сталь 316; Т =от -15С°С до +100°С</t>
  </si>
  <si>
    <t xml:space="preserve">082X8495R</t>
  </si>
  <si>
    <t xml:space="preserve">NVD-895R</t>
  </si>
  <si>
    <t xml:space="preserve">082X8496R</t>
  </si>
  <si>
    <t xml:space="preserve">082X8497R</t>
  </si>
  <si>
    <t xml:space="preserve">082X8498R</t>
  </si>
  <si>
    <t xml:space="preserve">082X8499R</t>
  </si>
  <si>
    <t xml:space="preserve">082X8500R</t>
  </si>
  <si>
    <t xml:space="preserve">082X8501R</t>
  </si>
  <si>
    <t xml:space="preserve">082X8502R</t>
  </si>
  <si>
    <t xml:space="preserve">082X8503R</t>
  </si>
  <si>
    <t xml:space="preserve">082X8505R</t>
  </si>
  <si>
    <t xml:space="preserve">8.4. Фильтры сетчатые</t>
  </si>
  <si>
    <t xml:space="preserve">Фильтр сетчатый Ридан ФСФ с пробкой , PN = 16 бар; материал – чугун; фланцевый; Тмакс. = 200 °С</t>
  </si>
  <si>
    <t xml:space="preserve">082X4060R</t>
  </si>
  <si>
    <t xml:space="preserve">ФСФ</t>
  </si>
  <si>
    <t xml:space="preserve">082X4061R</t>
  </si>
  <si>
    <t xml:space="preserve">082X4062R</t>
  </si>
  <si>
    <t xml:space="preserve">082X4063R</t>
  </si>
  <si>
    <t xml:space="preserve">082X4064R</t>
  </si>
  <si>
    <t xml:space="preserve">082X4065R</t>
  </si>
  <si>
    <t xml:space="preserve">082X4066R</t>
  </si>
  <si>
    <t xml:space="preserve">082X4067R</t>
  </si>
  <si>
    <t xml:space="preserve">082X4068R</t>
  </si>
  <si>
    <t xml:space="preserve">082X4069R</t>
  </si>
  <si>
    <t xml:space="preserve">082X4070R</t>
  </si>
  <si>
    <t xml:space="preserve">082X4071R</t>
  </si>
  <si>
    <t xml:space="preserve">082X4072R</t>
  </si>
  <si>
    <t xml:space="preserve">082X4073R</t>
  </si>
  <si>
    <t xml:space="preserve">082X4074R</t>
  </si>
  <si>
    <t xml:space="preserve">082X4075R</t>
  </si>
  <si>
    <r>
      <rPr>
        <b val="true"/>
        <sz val="10"/>
        <rFont val="Arial Cyr"/>
        <family val="0"/>
        <charset val="204"/>
      </rPr>
      <t xml:space="preserve">Фильтр сетчатый FVR-DR со спускным краном,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</si>
  <si>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065B8341R</t>
  </si>
  <si>
    <t xml:space="preserve">FVR-DR</t>
  </si>
  <si>
    <t xml:space="preserve">065B8342R</t>
  </si>
  <si>
    <t xml:space="preserve">065B8343R</t>
  </si>
  <si>
    <t xml:space="preserve">065B8344R</t>
  </si>
  <si>
    <t xml:space="preserve">065B8345R</t>
  </si>
  <si>
    <t xml:space="preserve">065B8346R</t>
  </si>
  <si>
    <r>
      <rPr>
        <b val="true"/>
        <sz val="10"/>
        <rFont val="Arial Cyr"/>
        <family val="0"/>
        <charset val="204"/>
      </rPr>
      <t xml:space="preserve">Фильтр сетчатый FVR с внутренней резьбой; материал – латунь DZR;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130 °С</t>
    </r>
  </si>
  <si>
    <t xml:space="preserve">065B8335R</t>
  </si>
  <si>
    <t xml:space="preserve">FVR-R</t>
  </si>
  <si>
    <t xml:space="preserve">065B8336R</t>
  </si>
  <si>
    <t xml:space="preserve">065B8337R</t>
  </si>
  <si>
    <t xml:space="preserve">065B8338R</t>
  </si>
  <si>
    <t xml:space="preserve">065B8339R</t>
  </si>
  <si>
    <t xml:space="preserve">065B8340R</t>
  </si>
  <si>
    <r>
      <rPr>
        <b val="true"/>
        <sz val="10"/>
        <rFont val="Arial Cyr"/>
        <family val="0"/>
        <charset val="204"/>
      </rPr>
      <t xml:space="preserve">Фильтр сетчатый FVS-R с внутренней резьбой; материал – нержавеющая сталь;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180 °С</t>
    </r>
  </si>
  <si>
    <t xml:space="preserve">082X4310R</t>
  </si>
  <si>
    <t xml:space="preserve">FVS-R</t>
  </si>
  <si>
    <t xml:space="preserve">Rp ¼</t>
  </si>
  <si>
    <t xml:space="preserve">082X4311R</t>
  </si>
  <si>
    <t xml:space="preserve">Rp 3/8</t>
  </si>
  <si>
    <t xml:space="preserve">082X4312R</t>
  </si>
  <si>
    <t xml:space="preserve">082X4313R</t>
  </si>
  <si>
    <t xml:space="preserve">082X4314R</t>
  </si>
  <si>
    <t xml:space="preserve">082X4315R</t>
  </si>
  <si>
    <t xml:space="preserve">082X4316R</t>
  </si>
  <si>
    <t xml:space="preserve">082X4317R</t>
  </si>
  <si>
    <t xml:space="preserve">8.5. Воздухоотводчики</t>
  </si>
  <si>
    <t xml:space="preserve">Присоединение, дюймы</t>
  </si>
  <si>
    <r>
      <rPr>
        <b val="true"/>
        <sz val="10"/>
        <rFont val="Arial"/>
        <family val="2"/>
        <charset val="204"/>
      </rPr>
      <t xml:space="preserve">K</t>
    </r>
    <r>
      <rPr>
        <b val="true"/>
        <vertAlign val="subscript"/>
        <sz val="10"/>
        <rFont val="Arial"/>
        <family val="2"/>
        <charset val="204"/>
      </rPr>
      <t xml:space="preserve">vs</t>
    </r>
    <r>
      <rPr>
        <b val="true"/>
        <sz val="10"/>
        <rFont val="Arial"/>
        <family val="2"/>
        <charset val="204"/>
      </rPr>
      <t xml:space="preserve">, м</t>
    </r>
    <r>
      <rPr>
        <b val="true"/>
        <vertAlign val="superscript"/>
        <sz val="10"/>
        <rFont val="Arial"/>
        <family val="2"/>
        <charset val="204"/>
      </rPr>
      <t xml:space="preserve">3</t>
    </r>
    <r>
      <rPr>
        <b val="true"/>
        <sz val="10"/>
        <rFont val="Arial"/>
        <family val="2"/>
        <charset val="204"/>
      </rPr>
      <t xml:space="preserve">/ч</t>
    </r>
  </si>
  <si>
    <r>
      <rPr>
        <b val="true"/>
        <sz val="10"/>
        <color rgb="FF000000"/>
        <rFont val="Arial"/>
        <family val="2"/>
        <charset val="204"/>
      </rPr>
      <t xml:space="preserve">Воздухоотводчик Airvent-R для стояков системы отопления; материал – латунь; Т</t>
    </r>
    <r>
      <rPr>
        <b val="true"/>
        <vertAlign val="subscript"/>
        <sz val="10"/>
        <color rgb="FF000000"/>
        <rFont val="Arial"/>
        <family val="2"/>
        <charset val="204"/>
      </rPr>
      <t xml:space="preserve">макс.</t>
    </r>
    <r>
      <rPr>
        <b val="true"/>
        <sz val="10"/>
        <color rgb="FF000000"/>
        <rFont val="Arial"/>
        <family val="2"/>
        <charset val="204"/>
      </rPr>
      <t xml:space="preserve"> = 110 °С</t>
    </r>
  </si>
  <si>
    <t xml:space="preserve">065B8322R</t>
  </si>
  <si>
    <t xml:space="preserve">Airvent-R с обратным клапаном</t>
  </si>
  <si>
    <t xml:space="preserve">Обратный клапан G½</t>
  </si>
  <si>
    <t xml:space="preserve">065B8323R</t>
  </si>
  <si>
    <t xml:space="preserve">Airvent-R без обратного клапана</t>
  </si>
  <si>
    <t xml:space="preserve">G½</t>
  </si>
  <si>
    <t xml:space="preserve">8.6. Осевые сильфонные компенсаторы</t>
  </si>
  <si>
    <t xml:space="preserve">Осевой ход ,мм</t>
  </si>
  <si>
    <t xml:space="preserve">Монтажная длина , мм</t>
  </si>
  <si>
    <t xml:space="preserve">Осевой компенсатор Ридан с патрубками под приварку, с защитным кожухом и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</si>
  <si>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065H0019R</t>
  </si>
  <si>
    <t xml:space="preserve">Ридан</t>
  </si>
  <si>
    <t xml:space="preserve">+15/-35</t>
  </si>
  <si>
    <t xml:space="preserve">RU PL08R ARR</t>
  </si>
  <si>
    <t xml:space="preserve">065H0001R</t>
  </si>
  <si>
    <t xml:space="preserve">+19/-45</t>
  </si>
  <si>
    <t xml:space="preserve">065H0021R</t>
  </si>
  <si>
    <t xml:space="preserve">065H0003R</t>
  </si>
  <si>
    <t xml:space="preserve">+24/-56</t>
  </si>
  <si>
    <t xml:space="preserve">065H0022R</t>
  </si>
  <si>
    <t xml:space="preserve">+12/-28</t>
  </si>
  <si>
    <t xml:space="preserve">065H0023R</t>
  </si>
  <si>
    <t xml:space="preserve">065H0024R</t>
  </si>
  <si>
    <t xml:space="preserve">065H0025R</t>
  </si>
  <si>
    <t xml:space="preserve">065H0026R</t>
  </si>
  <si>
    <t xml:space="preserve">+11/-25</t>
  </si>
  <si>
    <t xml:space="preserve">065H0027R</t>
  </si>
  <si>
    <t xml:space="preserve">065H0028R</t>
  </si>
  <si>
    <t xml:space="preserve">065H0029R</t>
  </si>
  <si>
    <t xml:space="preserve">065H0030R</t>
  </si>
  <si>
    <t xml:space="preserve">065H0031R</t>
  </si>
  <si>
    <t xml:space="preserve">065H0014R</t>
  </si>
  <si>
    <t xml:space="preserve">065H0033R</t>
  </si>
  <si>
    <t xml:space="preserve">065H0016R</t>
  </si>
  <si>
    <t xml:space="preserve">+15/-33</t>
  </si>
  <si>
    <t xml:space="preserve">065H0034R</t>
  </si>
  <si>
    <t xml:space="preserve">082X9247R</t>
  </si>
  <si>
    <t xml:space="preserve">082X9252R</t>
  </si>
  <si>
    <t xml:space="preserve">082X9248R</t>
  </si>
  <si>
    <t xml:space="preserve">082X9253R</t>
  </si>
  <si>
    <t xml:space="preserve">082X9249R</t>
  </si>
  <si>
    <t xml:space="preserve">082X9254R</t>
  </si>
  <si>
    <t xml:space="preserve">082X9250R</t>
  </si>
  <si>
    <t xml:space="preserve">082X9255R</t>
  </si>
  <si>
    <t xml:space="preserve">082X9251R</t>
  </si>
  <si>
    <t xml:space="preserve">082X9256R</t>
  </si>
  <si>
    <t xml:space="preserve">Осевой компенсатор Ридан с патрубками под приварку;  без защитного кожуха;  с внутренней гильзой ; материал сильфона – нержавеющая сталь, патрубки под приварку — углеродистая сталь; PN = 16 бар, Тмакс. = 95 °С</t>
  </si>
  <si>
    <t xml:space="preserve">065H0040R</t>
  </si>
  <si>
    <t xml:space="preserve">065H0041R</t>
  </si>
  <si>
    <t xml:space="preserve">065H0042R</t>
  </si>
  <si>
    <t xml:space="preserve">065H0043R</t>
  </si>
  <si>
    <t xml:space="preserve">065H0044R</t>
  </si>
  <si>
    <t xml:space="preserve">065H0045R</t>
  </si>
  <si>
    <t xml:space="preserve">065H0046R</t>
  </si>
  <si>
    <t xml:space="preserve">065H0047R</t>
  </si>
  <si>
    <t xml:space="preserve">065H0048R</t>
  </si>
  <si>
    <t xml:space="preserve">082X9242R</t>
  </si>
  <si>
    <t xml:space="preserve">082X9243R</t>
  </si>
  <si>
    <t xml:space="preserve">082X9244R</t>
  </si>
  <si>
    <t xml:space="preserve">082X9245R</t>
  </si>
  <si>
    <t xml:space="preserve">082X9246R</t>
  </si>
  <si>
    <t xml:space="preserve">Присоединительный размер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</si>
  <si>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наружным защитным кожухом; PN = 16 бар, Тмакс. = 95 °С</t>
  </si>
  <si>
    <t xml:space="preserve">082X9206R</t>
  </si>
  <si>
    <t xml:space="preserve">Ридан НС</t>
  </si>
  <si>
    <t xml:space="preserve">082X9212R</t>
  </si>
  <si>
    <t xml:space="preserve">082X9207R</t>
  </si>
  <si>
    <t xml:space="preserve">082X9213R</t>
  </si>
  <si>
    <t xml:space="preserve">082X9208R</t>
  </si>
  <si>
    <t xml:space="preserve">082X9214R</t>
  </si>
  <si>
    <t xml:space="preserve">082X9209R</t>
  </si>
  <si>
    <t xml:space="preserve">082X9215R</t>
  </si>
  <si>
    <t xml:space="preserve">082X9210R</t>
  </si>
  <si>
    <t xml:space="preserve">082X9216R</t>
  </si>
  <si>
    <t xml:space="preserve">082X9211R</t>
  </si>
  <si>
    <t xml:space="preserve">082X9217R</t>
  </si>
  <si>
    <t xml:space="preserve">Осевой компенсатор Ридан; материал сильфона – нержавеющая сталь, патрубки с внешней резьбой — нержавеющая сталь; с внутренней гильзой и без защитного наружного кожуха; PN = 16 бар, Тмакс. = 95 °С</t>
  </si>
  <si>
    <t xml:space="preserve">082X9200R</t>
  </si>
  <si>
    <t xml:space="preserve">082X9201R</t>
  </si>
  <si>
    <t xml:space="preserve">082X9202R</t>
  </si>
  <si>
    <t xml:space="preserve">082X9203R</t>
  </si>
  <si>
    <t xml:space="preserve">082X9204R</t>
  </si>
  <si>
    <t xml:space="preserve">082X9205R</t>
  </si>
  <si>
    <t xml:space="preserve">Осевой компенсатор Ридан; материал сильфона – нержавеющая сталь,  фланцевое присоединение -  нержавеющая сталь; с внутренней гильзой и защитным наружным кожухом; PN = 16 бар, Тмакс. = 95 °С</t>
  </si>
  <si>
    <t xml:space="preserve">082X9218R</t>
  </si>
  <si>
    <t xml:space="preserve">082X9221R</t>
  </si>
  <si>
    <t xml:space="preserve">082X9219R</t>
  </si>
  <si>
    <t xml:space="preserve">082X9222R</t>
  </si>
  <si>
    <t xml:space="preserve">082X9220R</t>
  </si>
  <si>
    <t xml:space="preserve">082X9223R</t>
  </si>
  <si>
    <t xml:space="preserve">Осевой компенсатор Ридан; материал сильфона – нержавеющая сталь, присоединение патрубки для разборных муфт (грувлок) -  нержавеющая сталь; с внутренней гильзой и защитным наружным кожухом; PN = 16 бар, Тмакс. = 95 °С</t>
  </si>
  <si>
    <t xml:space="preserve">082X9224R</t>
  </si>
  <si>
    <t xml:space="preserve">082X9233R</t>
  </si>
  <si>
    <t xml:space="preserve">082X9225R</t>
  </si>
  <si>
    <t xml:space="preserve">082X9234R</t>
  </si>
  <si>
    <t xml:space="preserve">082X9226R</t>
  </si>
  <si>
    <t xml:space="preserve">082X9235R</t>
  </si>
  <si>
    <t xml:space="preserve">082X9227R</t>
  </si>
  <si>
    <t xml:space="preserve">082X9236R</t>
  </si>
  <si>
    <t xml:space="preserve">082X9228R</t>
  </si>
  <si>
    <t xml:space="preserve">082X9237R</t>
  </si>
  <si>
    <t xml:space="preserve">082X9229R</t>
  </si>
  <si>
    <t xml:space="preserve">082X9238R</t>
  </si>
  <si>
    <t xml:space="preserve">082X9230R</t>
  </si>
  <si>
    <t xml:space="preserve">082X9239R</t>
  </si>
  <si>
    <t xml:space="preserve">082X9231R</t>
  </si>
  <si>
    <t xml:space="preserve">082X9240R</t>
  </si>
  <si>
    <t xml:space="preserve">082X9232R</t>
  </si>
  <si>
    <t xml:space="preserve">082X9241R</t>
  </si>
  <si>
    <t xml:space="preserve">8.7. Редукционные клапаны </t>
  </si>
  <si>
    <t xml:space="preserve">Диапазон настройки давления, бар</t>
  </si>
  <si>
    <t xml:space="preserve">Заводская настройка давления, бар</t>
  </si>
  <si>
    <r>
      <rPr>
        <b val="true"/>
        <sz val="10"/>
        <rFont val="Arial Cyr"/>
        <family val="0"/>
        <charset val="204"/>
      </rPr>
      <t xml:space="preserve">Клапан редукционный Ридан </t>
    </r>
    <r>
      <rPr>
        <b val="true"/>
        <sz val="10"/>
        <rFont val="Arial Cyr"/>
        <family val="0"/>
        <charset val="1"/>
      </rPr>
      <t xml:space="preserve">7biz</t>
    </r>
    <r>
      <rPr>
        <b val="true"/>
        <sz val="10"/>
        <rFont val="Arial Cyr"/>
        <family val="0"/>
        <charset val="204"/>
      </rPr>
      <t xml:space="preserve"> </t>
    </r>
    <r>
      <rPr>
        <b val="true"/>
        <sz val="10"/>
        <rFont val="Arial Cyr"/>
        <family val="0"/>
        <charset val="1"/>
      </rPr>
      <t xml:space="preserve">мембранный </t>
    </r>
    <r>
      <rPr>
        <b val="true"/>
        <sz val="10"/>
        <rFont val="Arial Cyr"/>
        <family val="0"/>
        <charset val="204"/>
      </rPr>
      <t xml:space="preserve">для поддержания давления «после себя», применяется в системах горячего и холодного водоснабжения, в том числе питьевого; материал корпуса — латунь CW602N; Т</t>
    </r>
    <r>
      <rPr>
        <b val="true"/>
        <vertAlign val="subscript"/>
        <sz val="10"/>
        <rFont val="Arial Cyr"/>
        <family val="0"/>
        <charset val="204"/>
      </rPr>
      <t xml:space="preserve">макс.</t>
    </r>
    <r>
      <rPr>
        <b val="true"/>
        <sz val="10"/>
        <rFont val="Arial Cyr"/>
        <family val="0"/>
        <charset val="204"/>
      </rPr>
      <t xml:space="preserve"> = 80 °С</t>
    </r>
  </si>
  <si>
    <t xml:space="preserve">082X4140R</t>
  </si>
  <si>
    <t xml:space="preserve">7biz</t>
  </si>
  <si>
    <t xml:space="preserve">G ½"</t>
  </si>
  <si>
    <t xml:space="preserve">1,0–5,5</t>
  </si>
  <si>
    <t xml:space="preserve">082X4141R</t>
  </si>
  <si>
    <t xml:space="preserve">G ¾"</t>
  </si>
  <si>
    <t xml:space="preserve">082X4142R</t>
  </si>
  <si>
    <t xml:space="preserve">G 1"</t>
  </si>
  <si>
    <t xml:space="preserve">082X4143R</t>
  </si>
  <si>
    <t xml:space="preserve">G 1 ¼" </t>
  </si>
  <si>
    <t xml:space="preserve">082X4144R</t>
  </si>
  <si>
    <t xml:space="preserve">G 1½"</t>
  </si>
  <si>
    <t xml:space="preserve">082X4145R</t>
  </si>
  <si>
    <t xml:space="preserve">G 2"</t>
  </si>
  <si>
    <t xml:space="preserve">8.8. Гибкие антивибрационные вставки ZKV и контрольные стержни</t>
  </si>
  <si>
    <t xml:space="preserve">Гибкая антивибрационная вставка ZKV. Рабочие среды - вода, растворы гликоля до 50 %. Максимальное давление 16 бар, температуры рабочих сред от -20 до 100 °С</t>
  </si>
  <si>
    <t xml:space="preserve">082X9030R</t>
  </si>
  <si>
    <t xml:space="preserve">ZKV</t>
  </si>
  <si>
    <t xml:space="preserve">082X9031R</t>
  </si>
  <si>
    <t xml:space="preserve">082X9032R</t>
  </si>
  <si>
    <t xml:space="preserve">082X9033R</t>
  </si>
  <si>
    <t xml:space="preserve">082X9034R</t>
  </si>
  <si>
    <t xml:space="preserve">082X9035R</t>
  </si>
  <si>
    <t xml:space="preserve">082X9036R</t>
  </si>
  <si>
    <t xml:space="preserve">082X9037R</t>
  </si>
  <si>
    <t xml:space="preserve">082X9038R</t>
  </si>
  <si>
    <t xml:space="preserve">082X9046R</t>
  </si>
  <si>
    <t xml:space="preserve">082X9039R</t>
  </si>
  <si>
    <t xml:space="preserve">082X9047R</t>
  </si>
  <si>
    <t xml:space="preserve">082X9040R</t>
  </si>
  <si>
    <t xml:space="preserve">082X9048R</t>
  </si>
  <si>
    <t xml:space="preserve">082X9041R</t>
  </si>
  <si>
    <t xml:space="preserve">082X9049R</t>
  </si>
  <si>
    <t xml:space="preserve">082X9042R</t>
  </si>
  <si>
    <t xml:space="preserve">082X9050R</t>
  </si>
  <si>
    <t xml:space="preserve">082X9043R</t>
  </si>
  <si>
    <t xml:space="preserve">082X9051R</t>
  </si>
  <si>
    <t xml:space="preserve">082X9044R</t>
  </si>
  <si>
    <t xml:space="preserve">082X9052R</t>
  </si>
  <si>
    <t xml:space="preserve">082X9045R</t>
  </si>
  <si>
    <t xml:space="preserve">082X9053R</t>
  </si>
  <si>
    <t xml:space="preserve">Для ZKV с DN, мм</t>
  </si>
  <si>
    <t xml:space="preserve">Необходимое количество комплектов стержней на одну гибкую вставку</t>
  </si>
  <si>
    <t xml:space="preserve">Давление, при котором применение контрольных стержней обязательно, бар</t>
  </si>
  <si>
    <t xml:space="preserve">Комплект контрольных стержней для гибких антивибрационных вставок ZKV. Предохраняет от выхода деформаций вставки за эксплуатационные ограничения. Применение обязательно при использовании на рабочих средах, отличных от воды и при превышении давления выше указанного в таблице. Один комплект контрольных стержней состоит из двух стержней и соответствующего крепежного материала</t>
  </si>
  <si>
    <t xml:space="preserve">082X9000</t>
  </si>
  <si>
    <t xml:space="preserve">RU PL16 YZK</t>
  </si>
  <si>
    <t xml:space="preserve">082X9001</t>
  </si>
  <si>
    <t xml:space="preserve">082X9002</t>
  </si>
  <si>
    <t xml:space="preserve">082X9003</t>
  </si>
  <si>
    <t xml:space="preserve">082X9004</t>
  </si>
  <si>
    <t xml:space="preserve">082X9005</t>
  </si>
  <si>
    <t xml:space="preserve">082X9006</t>
  </si>
  <si>
    <t xml:space="preserve">082X9007</t>
  </si>
  <si>
    <t xml:space="preserve">082X9008</t>
  </si>
  <si>
    <t xml:space="preserve">082X9016</t>
  </si>
  <si>
    <t xml:space="preserve">082X9009</t>
  </si>
  <si>
    <t xml:space="preserve">082X9017</t>
  </si>
  <si>
    <t xml:space="preserve">082X9010</t>
  </si>
  <si>
    <t xml:space="preserve">082X9018</t>
  </si>
  <si>
    <t xml:space="preserve">082X9011</t>
  </si>
  <si>
    <t xml:space="preserve">082X9019</t>
  </si>
  <si>
    <t xml:space="preserve">082X9012</t>
  </si>
  <si>
    <t xml:space="preserve">082X9020</t>
  </si>
  <si>
    <t xml:space="preserve">082X9013</t>
  </si>
  <si>
    <t xml:space="preserve">082X9021</t>
  </si>
  <si>
    <t xml:space="preserve">082X9014</t>
  </si>
  <si>
    <t xml:space="preserve">082X9022</t>
  </si>
  <si>
    <t xml:space="preserve">082X9015</t>
  </si>
  <si>
    <t xml:space="preserve">082X9023</t>
  </si>
  <si>
    <t xml:space="preserve">8.9. Пилотные регулирующие клапаны </t>
  </si>
  <si>
    <t xml:space="preserve">Макси-мальное давление, бар</t>
  </si>
  <si>
    <t xml:space="preserve">Диапазон
настроек,
бар</t>
  </si>
  <si>
    <r>
      <rPr>
        <b val="true"/>
        <sz val="10"/>
        <rFont val="Arial Cyr"/>
        <family val="0"/>
        <charset val="204"/>
      </rPr>
      <t xml:space="preserve">Макс. расход через клапан, м</t>
    </r>
    <r>
      <rPr>
        <b val="true"/>
        <vertAlign val="superscript"/>
        <sz val="10"/>
        <rFont val="Arial Cyr"/>
        <family val="0"/>
        <charset val="204"/>
      </rPr>
      <t xml:space="preserve">3</t>
    </r>
    <r>
      <rPr>
        <b val="true"/>
        <sz val="10"/>
        <rFont val="Arial Cyr"/>
        <family val="0"/>
        <charset val="204"/>
      </rPr>
      <t xml:space="preserve">/ч</t>
    </r>
  </si>
  <si>
    <r>
      <rPr>
        <b val="true"/>
        <sz val="10"/>
        <rFont val="Arial Cyr"/>
        <family val="0"/>
        <charset val="204"/>
      </rPr>
      <t xml:space="preserve">Цена без НДС</t>
    </r>
    <r>
      <rPr>
        <b val="true"/>
        <sz val="10"/>
        <rFont val="Arial Cyr"/>
        <family val="0"/>
        <charset val="1"/>
      </rPr>
      <t xml:space="preserve">, у.е.</t>
    </r>
  </si>
  <si>
    <r>
      <rPr>
        <b val="true"/>
        <sz val="10"/>
        <rFont val="Arial Cyr"/>
        <family val="0"/>
        <charset val="204"/>
      </rPr>
      <t xml:space="preserve">Цена с НДС</t>
    </r>
    <r>
      <rPr>
        <b val="true"/>
        <sz val="10"/>
        <rFont val="Arial Cyr"/>
        <family val="0"/>
        <charset val="1"/>
      </rPr>
      <t xml:space="preserve">, у.е.</t>
    </r>
  </si>
  <si>
    <t xml:space="preserve">Клапан пилотный регулирующий давление "после себя" С101-R; материал: корпус — высокопрочный чугун, седло — нержавеющая сталь, пилотный контур - нержавеющая сталь. Рабочая среда — вода; Тмакс. = 80 °С;  Снижает и поддерживает постоянное давление «после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</si>
  <si>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082X6100RL</t>
  </si>
  <si>
    <t xml:space="preserve">С101-R</t>
  </si>
  <si>
    <t xml:space="preserve">1 - 8</t>
  </si>
  <si>
    <t xml:space="preserve">RU PL08R RV</t>
  </si>
  <si>
    <t xml:space="preserve">082X6101RL</t>
  </si>
  <si>
    <t xml:space="preserve">082X6102RL</t>
  </si>
  <si>
    <t xml:space="preserve">082X6103RL</t>
  </si>
  <si>
    <t xml:space="preserve">082X6104RL</t>
  </si>
  <si>
    <t xml:space="preserve">082X6105RL</t>
  </si>
  <si>
    <t xml:space="preserve">082X6106RL</t>
  </si>
  <si>
    <t xml:space="preserve">082X6107RL</t>
  </si>
  <si>
    <t xml:space="preserve">082X6108RL</t>
  </si>
  <si>
    <t xml:space="preserve">082X6100RL2</t>
  </si>
  <si>
    <t xml:space="preserve">2 - 16</t>
  </si>
  <si>
    <t xml:space="preserve">082X6101RL2</t>
  </si>
  <si>
    <t xml:space="preserve">082X6102RL2</t>
  </si>
  <si>
    <t xml:space="preserve">082X6103RL2</t>
  </si>
  <si>
    <t xml:space="preserve">082X6104RL2</t>
  </si>
  <si>
    <t xml:space="preserve">082X6105RL2</t>
  </si>
  <si>
    <t xml:space="preserve">082X6106RL2</t>
  </si>
  <si>
    <t xml:space="preserve">082X6107RL2</t>
  </si>
  <si>
    <t xml:space="preserve">082X6108RL2</t>
  </si>
  <si>
    <t xml:space="preserve">082X6109RL</t>
  </si>
  <si>
    <t xml:space="preserve">082X6110RL</t>
  </si>
  <si>
    <t xml:space="preserve">082X6111RL</t>
  </si>
  <si>
    <t xml:space="preserve">082X6112RL</t>
  </si>
  <si>
    <t xml:space="preserve">082X6113RL</t>
  </si>
  <si>
    <t xml:space="preserve">082X6114RL</t>
  </si>
  <si>
    <t xml:space="preserve">082X6115RL</t>
  </si>
  <si>
    <t xml:space="preserve">по запросу</t>
  </si>
  <si>
    <t xml:space="preserve">082X6109RL2</t>
  </si>
  <si>
    <t xml:space="preserve">082X6110RL2</t>
  </si>
  <si>
    <t xml:space="preserve">082X6111RL2</t>
  </si>
  <si>
    <t xml:space="preserve">082X6112RL2</t>
  </si>
  <si>
    <t xml:space="preserve">082X6113RL2</t>
  </si>
  <si>
    <t xml:space="preserve">082X6114RL2</t>
  </si>
  <si>
    <t xml:space="preserve">082X6115RL2</t>
  </si>
  <si>
    <t xml:space="preserve">Клапан пилотный регулирующий давление "до себя" С301-R; материал: корпус — высокопрочный чугун, седло — нержавеющая сталь, пилотный контур - нержавеющая сталь. Рабочая среда — вода; Тмакс. = 80 °С;  Поддерживает постоянное давление «до себя» вне зависимости от изменения расхода  среды 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</si>
  <si>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t xml:space="preserve">082X6140RL</t>
  </si>
  <si>
    <t xml:space="preserve">С301-R</t>
  </si>
  <si>
    <t xml:space="preserve">082X6141RL</t>
  </si>
  <si>
    <t xml:space="preserve">082X6142RL</t>
  </si>
  <si>
    <t xml:space="preserve">082X6143RL</t>
  </si>
  <si>
    <t xml:space="preserve">082X6144RL</t>
  </si>
  <si>
    <t xml:space="preserve">082X6145RL</t>
  </si>
  <si>
    <t xml:space="preserve">082X6146RL</t>
  </si>
  <si>
    <t xml:space="preserve">082X6147RL</t>
  </si>
  <si>
    <t xml:space="preserve">082X6148RL</t>
  </si>
  <si>
    <t xml:space="preserve">082X6140RL2</t>
  </si>
  <si>
    <t xml:space="preserve">082X6141RL2</t>
  </si>
  <si>
    <t xml:space="preserve">082X6142RL2</t>
  </si>
  <si>
    <t xml:space="preserve">082X6143RL2</t>
  </si>
  <si>
    <t xml:space="preserve">082X6144RL2</t>
  </si>
  <si>
    <t xml:space="preserve">082X6145RL2</t>
  </si>
  <si>
    <t xml:space="preserve">082X6146RL2</t>
  </si>
  <si>
    <t xml:space="preserve">082X6147RL2</t>
  </si>
  <si>
    <t xml:space="preserve">082X6148RL2</t>
  </si>
  <si>
    <t xml:space="preserve">082X6149RL</t>
  </si>
  <si>
    <t xml:space="preserve">082X6150RL</t>
  </si>
  <si>
    <t xml:space="preserve">082X6151RL</t>
  </si>
  <si>
    <t xml:space="preserve">082X6152RL</t>
  </si>
  <si>
    <t xml:space="preserve">082X6153RL</t>
  </si>
  <si>
    <t xml:space="preserve">082X6154RL</t>
  </si>
  <si>
    <t xml:space="preserve">082X6155RL</t>
  </si>
  <si>
    <t xml:space="preserve">082X6149RL2</t>
  </si>
  <si>
    <t xml:space="preserve">082X6150RL2</t>
  </si>
  <si>
    <t xml:space="preserve">082X6151RL2</t>
  </si>
  <si>
    <t xml:space="preserve">082X6152RL2</t>
  </si>
  <si>
    <t xml:space="preserve">082X6153RL2</t>
  </si>
  <si>
    <t xml:space="preserve">082X6154RL2</t>
  </si>
  <si>
    <t xml:space="preserve">082X6155RL2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</si>
</sst>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"/>
    <numFmt numFmtId="166" formatCode="#,##0.00"/>
    <numFmt numFmtId="167" formatCode="0"/>
    <numFmt numFmtId="168" formatCode="0.0"/>
    <numFmt numFmtId="169" formatCode="0.00"/>
    <numFmt numFmtId="170" formatCode="_-* #,##0.00_-;\-* #,##0.00_-;_-* \-??_-;_-@_-"/>
  </numFmts>
  <fonts count="34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Myriad"/>
      <family val="2"/>
      <charset val="204"/>
    </font>
    <font>
      <b val="true"/>
      <sz val="10"/>
      <name val="Arial"/>
      <family val="2"/>
      <charset val="204"/>
    </font>
    <font>
      <sz val="10"/>
      <name val="Arial"/>
      <family val="2"/>
      <charset val="238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4"/>
      <name val="Arial"/>
      <family val="2"/>
      <charset val="204"/>
    </font>
    <font>
      <u val="single"/>
      <sz val="10"/>
      <color rgb="FF0000FF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vertAlign val="subscript"/>
      <sz val="10"/>
      <name val="Arial Cyr"/>
      <family val="0"/>
      <charset val="204"/>
    </font>
    <font>
      <b val="true"/>
      <vertAlign val="superscript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0"/>
      <charset val="1"/>
    </font>
    <font>
      <sz val="10"/>
      <name val="Arial Cyr"/>
      <family val="0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color rgb="FF0000FF"/>
      <name val="Arial"/>
      <family val="2"/>
      <charset val="1"/>
    </font>
    <font>
      <sz val="10"/>
      <name val="Arial"/>
      <family val="2"/>
      <charset val="1"/>
    </font>
    <font>
      <b val="true"/>
      <sz val="10"/>
      <color rgb="FF000000"/>
      <name val="Arial"/>
      <family val="2"/>
      <charset val="204"/>
    </font>
    <font>
      <b val="true"/>
      <sz val="10"/>
      <name val="Arial"/>
      <family val="2"/>
      <charset val="1"/>
    </font>
    <font>
      <b val="true"/>
      <sz val="10"/>
      <color rgb="FF0000FF"/>
      <name val="Arial Cyr"/>
      <family val="0"/>
      <charset val="1"/>
    </font>
    <font>
      <vertAlign val="superscript"/>
      <sz val="10"/>
      <name val="Arial"/>
      <family val="2"/>
      <charset val="204"/>
    </font>
    <font>
      <vertAlign val="subscript"/>
      <sz val="10"/>
      <name val="Arial"/>
      <family val="2"/>
      <charset val="204"/>
    </font>
    <font>
      <b val="true"/>
      <vertAlign val="subscript"/>
      <sz val="10"/>
      <name val="Arial"/>
      <family val="2"/>
      <charset val="204"/>
    </font>
    <font>
      <u val="single"/>
      <sz val="10"/>
      <name val="Arial Cyr"/>
      <family val="0"/>
      <charset val="204"/>
    </font>
    <font>
      <sz val="10"/>
      <color rgb="FFFF0000"/>
      <name val="Arial Cyr"/>
      <family val="0"/>
      <charset val="204"/>
    </font>
    <font>
      <b val="true"/>
      <vertAlign val="superscript"/>
      <sz val="10"/>
      <name val="Arial Cyr"/>
      <family val="0"/>
      <charset val="1"/>
    </font>
    <font>
      <b val="true"/>
      <vertAlign val="superscript"/>
      <sz val="10"/>
      <name val="Arial"/>
      <family val="2"/>
      <charset val="204"/>
    </font>
    <font>
      <b val="true"/>
      <vertAlign val="subscript"/>
      <sz val="10"/>
      <color rgb="FF000000"/>
      <name val="Arial"/>
      <family val="2"/>
      <charset val="204"/>
    </font>
    <font>
      <b val="true"/>
      <sz val="10"/>
      <color rgb="FF0000FF"/>
      <name val="Arial"/>
      <family val="2"/>
      <charset val="204"/>
    </font>
    <font>
      <sz val="10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2DCDB"/>
        <bgColor rgb="FFE6E0EC"/>
      </patternFill>
    </fill>
    <fill>
      <patternFill patternType="solid">
        <fgColor rgb="FFEBF1DE"/>
        <bgColor rgb="FFFDEADA"/>
      </patternFill>
    </fill>
    <fill>
      <patternFill patternType="solid">
        <fgColor rgb="FFE6E0EC"/>
        <bgColor rgb="FFF2DCDB"/>
      </patternFill>
    </fill>
    <fill>
      <patternFill patternType="solid">
        <fgColor rgb="FFDBEEF4"/>
        <bgColor rgb="FFEBF1DE"/>
      </patternFill>
    </fill>
    <fill>
      <patternFill patternType="solid">
        <fgColor rgb="FFFDEADA"/>
        <bgColor rgb="FFEBF1DE"/>
      </patternFill>
    </fill>
    <fill>
      <patternFill patternType="solid">
        <fgColor rgb="FFB9CDE5"/>
        <bgColor rgb="FFB7DEE8"/>
      </patternFill>
    </fill>
    <fill>
      <patternFill patternType="solid">
        <fgColor rgb="FFE6B9B8"/>
        <bgColor rgb="FFCCC1DA"/>
      </patternFill>
    </fill>
    <fill>
      <patternFill patternType="solid">
        <fgColor rgb="FFD7E4BD"/>
        <bgColor rgb="FFE6E0EC"/>
      </patternFill>
    </fill>
    <fill>
      <patternFill patternType="solid">
        <fgColor rgb="FFCCC1DA"/>
        <bgColor rgb="FFC0C0C0"/>
      </patternFill>
    </fill>
    <fill>
      <patternFill patternType="solid">
        <fgColor rgb="FFB7DEE8"/>
        <bgColor rgb="FFB9CDE5"/>
      </patternFill>
    </fill>
    <fill>
      <patternFill patternType="solid">
        <fgColor rgb="FFFCD5B5"/>
        <bgColor rgb="FFF2DCDB"/>
      </patternFill>
    </fill>
    <fill>
      <patternFill patternType="solid">
        <fgColor rgb="FFA6A6A6"/>
        <bgColor rgb="FFBFBFBF"/>
      </patternFill>
    </fill>
    <fill>
      <patternFill patternType="solid">
        <fgColor rgb="FFFFFFFF"/>
        <bgColor rgb="FFEBF1DE"/>
      </patternFill>
    </fill>
    <fill>
      <patternFill patternType="solid">
        <fgColor rgb="FFBFBFBF"/>
        <bgColor rgb="FFC0C0C0"/>
      </patternFill>
    </fill>
    <fill>
      <patternFill patternType="solid">
        <fgColor rgb="FFC0C0C0"/>
        <bgColor rgb="FFBFBFBF"/>
      </patternFill>
    </fill>
  </fills>
  <borders count="1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14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21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15" borderId="1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8" fillId="15" borderId="1" xfId="49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9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5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1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14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1" fillId="14" borderId="6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1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1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14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14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0" borderId="0" xfId="2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1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0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7" fillId="1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14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8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14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14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1" fillId="0" borderId="6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15" borderId="2" xfId="4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1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0" fillId="14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14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1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14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2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1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7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1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4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14" borderId="1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14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15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14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14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14" borderId="1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14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0" fillId="14" borderId="1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51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1" fillId="14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Акцент2 2" xfId="21"/>
    <cellStyle name="20% - Акцент2 3" xfId="22"/>
    <cellStyle name="20% - Акцент2 4" xfId="23"/>
    <cellStyle name="20% - Акцент3 2" xfId="24"/>
    <cellStyle name="20% - Акцент3 3" xfId="25"/>
    <cellStyle name="20% - Акцент3 4" xfId="26"/>
    <cellStyle name="20% - Акцент4 2" xfId="27"/>
    <cellStyle name="20% - Акцент4 3" xfId="28"/>
    <cellStyle name="20% - Акцент4 4" xfId="29"/>
    <cellStyle name="20% - Акцент5 2" xfId="30"/>
    <cellStyle name="20% - Акцент5 3" xfId="31"/>
    <cellStyle name="20% - Акцент5 4" xfId="32"/>
    <cellStyle name="20% - Акцент6 2" xfId="33"/>
    <cellStyle name="20% - Акцент6 3" xfId="34"/>
    <cellStyle name="20% - Акцент6 4" xfId="35"/>
    <cellStyle name="40% - Акцент1 2" xfId="36"/>
    <cellStyle name="40% - Акцент1 3" xfId="37"/>
    <cellStyle name="40% - Акцент1 4" xfId="38"/>
    <cellStyle name="40% - Акцент2 2" xfId="39"/>
    <cellStyle name="40% - Акцент2 3" xfId="40"/>
    <cellStyle name="40% - Акцент2 4" xfId="41"/>
    <cellStyle name="40% - Акцент3 2" xfId="42"/>
    <cellStyle name="40% - Акцент3 3" xfId="43"/>
    <cellStyle name="40% - Акцент3 4" xfId="44"/>
    <cellStyle name="40% - Акцент4 2" xfId="45"/>
    <cellStyle name="40% - Акцент5 3" xfId="46"/>
    <cellStyle name="40% - Акцент5 4" xfId="47"/>
    <cellStyle name="40% - Акцент6 2" xfId="48"/>
    <cellStyle name="head" xfId="49"/>
    <cellStyle name="Normal 2" xfId="50"/>
    <cellStyle name="Normal 2 5" xfId="51"/>
    <cellStyle name="рубли" xfId="52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FBFBF"/>
      <rgbColor rgb="FF993366"/>
      <rgbColor rgb="FFEBF1DE"/>
      <rgbColor rgb="FFDBEEF4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0EC"/>
      <rgbColor rgb="FFD7E4BD"/>
      <rgbColor rgb="FFFDEADA"/>
      <rgbColor rgb="FFB7DEE8"/>
      <rgbColor rgb="FFE6B9B8"/>
      <rgbColor rgb="FFCCC1DA"/>
      <rgbColor rgb="FFFCD5B5"/>
      <rgbColor rgb="FF3366FF"/>
      <rgbColor rgb="FF33CCCC"/>
      <rgbColor rgb="FF99CC00"/>
      <rgbColor rgb="FFF2DCDB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<Relationship Id="rId3" Type="http://schemas.openxmlformats.org/officeDocument/2006/relationships/image" Target="../media/image1.wmf"/><Relationship Id="rId4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183600</xdr:colOff>
      <xdr:row>1</xdr:row>
      <xdr:rowOff>124200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344160"/>
          <a:ext cx="18360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159840</xdr:colOff>
      <xdr:row>1</xdr:row>
      <xdr:rowOff>124200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0" y="344160"/>
          <a:ext cx="159840" cy="3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183600</xdr:colOff>
      <xdr:row>1</xdr:row>
      <xdr:rowOff>126360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285840"/>
          <a:ext cx="183600" cy="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173160</xdr:colOff>
      <xdr:row>1</xdr:row>
      <xdr:rowOff>140400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299520"/>
          <a:ext cx="173160" cy="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183600</xdr:colOff>
      <xdr:row>1</xdr:row>
      <xdr:rowOff>126360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285840"/>
          <a:ext cx="183600" cy="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130680</xdr:rowOff>
    </xdr:from>
    <xdr:to>
      <xdr:col>0</xdr:col>
      <xdr:colOff>169560</xdr:colOff>
      <xdr:row>1</xdr:row>
      <xdr:rowOff>132840</xdr:rowOff>
    </xdr:to>
    <xdr:pic>
      <xdr:nvPicPr>
        <xdr:cNvPr id="5" name="Picture 1" descr=""/>
        <xdr:cNvPicPr/>
      </xdr:nvPicPr>
      <xdr:blipFill>
        <a:blip r:embed="rId2"/>
        <a:stretch/>
      </xdr:blipFill>
      <xdr:spPr>
        <a:xfrm>
          <a:off x="0" y="292680"/>
          <a:ext cx="169560" cy="21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183600</xdr:colOff>
      <xdr:row>1</xdr:row>
      <xdr:rowOff>124200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285840"/>
          <a:ext cx="18360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198000</xdr:colOff>
      <xdr:row>1</xdr:row>
      <xdr:rowOff>125640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285840"/>
          <a:ext cx="198000" cy="18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183600</xdr:colOff>
      <xdr:row>1</xdr:row>
      <xdr:rowOff>124200</xdr:rowOff>
    </xdr:to>
    <xdr:pic>
      <xdr:nvPicPr>
        <xdr:cNvPr id="8" name="Picture 1" descr=""/>
        <xdr:cNvPicPr/>
      </xdr:nvPicPr>
      <xdr:blipFill>
        <a:blip r:embed="rId1"/>
        <a:stretch/>
      </xdr:blipFill>
      <xdr:spPr>
        <a:xfrm>
          <a:off x="0" y="285840"/>
          <a:ext cx="18360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175320</xdr:rowOff>
    </xdr:from>
    <xdr:to>
      <xdr:col>0</xdr:col>
      <xdr:colOff>155880</xdr:colOff>
      <xdr:row>1</xdr:row>
      <xdr:rowOff>180360</xdr:rowOff>
    </xdr:to>
    <xdr:pic>
      <xdr:nvPicPr>
        <xdr:cNvPr id="9" name="Picture 1" descr=""/>
        <xdr:cNvPicPr/>
      </xdr:nvPicPr>
      <xdr:blipFill>
        <a:blip r:embed="rId2"/>
        <a:stretch/>
      </xdr:blipFill>
      <xdr:spPr>
        <a:xfrm>
          <a:off x="0" y="337320"/>
          <a:ext cx="155880" cy="50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183600</xdr:colOff>
      <xdr:row>1</xdr:row>
      <xdr:rowOff>124200</xdr:rowOff>
    </xdr:to>
    <xdr:pic>
      <xdr:nvPicPr>
        <xdr:cNvPr id="10" name="Picture 1" descr=""/>
        <xdr:cNvPicPr/>
      </xdr:nvPicPr>
      <xdr:blipFill>
        <a:blip r:embed="rId1"/>
        <a:stretch/>
      </xdr:blipFill>
      <xdr:spPr>
        <a:xfrm>
          <a:off x="0" y="285840"/>
          <a:ext cx="18360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137520</xdr:rowOff>
    </xdr:from>
    <xdr:to>
      <xdr:col>0</xdr:col>
      <xdr:colOff>237960</xdr:colOff>
      <xdr:row>1</xdr:row>
      <xdr:rowOff>140400</xdr:rowOff>
    </xdr:to>
    <xdr:pic>
      <xdr:nvPicPr>
        <xdr:cNvPr id="11" name="Picture 1" descr=""/>
        <xdr:cNvPicPr/>
      </xdr:nvPicPr>
      <xdr:blipFill>
        <a:blip r:embed="rId2"/>
        <a:stretch/>
      </xdr:blipFill>
      <xdr:spPr>
        <a:xfrm>
          <a:off x="0" y="299520"/>
          <a:ext cx="237960" cy="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183600</xdr:colOff>
      <xdr:row>1</xdr:row>
      <xdr:rowOff>126360</xdr:rowOff>
    </xdr:to>
    <xdr:pic>
      <xdr:nvPicPr>
        <xdr:cNvPr id="12" name="Picture 1" descr=""/>
        <xdr:cNvPicPr/>
      </xdr:nvPicPr>
      <xdr:blipFill>
        <a:blip r:embed="rId1"/>
        <a:stretch/>
      </xdr:blipFill>
      <xdr:spPr>
        <a:xfrm>
          <a:off x="0" y="285840"/>
          <a:ext cx="183600" cy="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163800</xdr:colOff>
      <xdr:row>1</xdr:row>
      <xdr:rowOff>169560</xdr:rowOff>
    </xdr:to>
    <xdr:pic>
      <xdr:nvPicPr>
        <xdr:cNvPr id="13" name="Picture 1" descr=""/>
        <xdr:cNvPicPr/>
      </xdr:nvPicPr>
      <xdr:blipFill>
        <a:blip r:embed="rId2"/>
        <a:stretch/>
      </xdr:blipFill>
      <xdr:spPr>
        <a:xfrm>
          <a:off x="0" y="327240"/>
          <a:ext cx="163800" cy="4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183600</xdr:colOff>
      <xdr:row>1</xdr:row>
      <xdr:rowOff>126360</xdr:rowOff>
    </xdr:to>
    <xdr:pic>
      <xdr:nvPicPr>
        <xdr:cNvPr id="14" name="Picture 1" descr=""/>
        <xdr:cNvPicPr/>
      </xdr:nvPicPr>
      <xdr:blipFill>
        <a:blip r:embed="rId1"/>
        <a:stretch/>
      </xdr:blipFill>
      <xdr:spPr>
        <a:xfrm>
          <a:off x="0" y="285840"/>
          <a:ext cx="183600" cy="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176760</xdr:colOff>
      <xdr:row>1</xdr:row>
      <xdr:rowOff>169560</xdr:rowOff>
    </xdr:to>
    <xdr:pic>
      <xdr:nvPicPr>
        <xdr:cNvPr id="15" name="Picture 1" descr=""/>
        <xdr:cNvPicPr/>
      </xdr:nvPicPr>
      <xdr:blipFill>
        <a:blip r:embed="rId2"/>
        <a:stretch/>
      </xdr:blipFill>
      <xdr:spPr>
        <a:xfrm>
          <a:off x="0" y="327240"/>
          <a:ext cx="176760" cy="4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40</xdr:row>
      <xdr:rowOff>142200</xdr:rowOff>
    </xdr:from>
    <xdr:to>
      <xdr:col>0</xdr:col>
      <xdr:colOff>205200</xdr:colOff>
      <xdr:row>40</xdr:row>
      <xdr:rowOff>144720</xdr:rowOff>
    </xdr:to>
    <xdr:pic>
      <xdr:nvPicPr>
        <xdr:cNvPr id="16" name="Picture 1" descr=""/>
        <xdr:cNvPicPr/>
      </xdr:nvPicPr>
      <xdr:blipFill>
        <a:blip r:embed="rId1"/>
        <a:stretch/>
      </xdr:blipFill>
      <xdr:spPr>
        <a:xfrm>
          <a:off x="0" y="7811640"/>
          <a:ext cx="205200" cy="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205200</xdr:colOff>
      <xdr:row>1</xdr:row>
      <xdr:rowOff>126360</xdr:rowOff>
    </xdr:to>
    <xdr:pic>
      <xdr:nvPicPr>
        <xdr:cNvPr id="17" name="Picture 2" descr=""/>
        <xdr:cNvPicPr/>
      </xdr:nvPicPr>
      <xdr:blipFill>
        <a:blip r:embed="rId2"/>
        <a:stretch/>
      </xdr:blipFill>
      <xdr:spPr>
        <a:xfrm>
          <a:off x="0" y="286560"/>
          <a:ext cx="205200" cy="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123840</xdr:rowOff>
    </xdr:from>
    <xdr:to>
      <xdr:col>0</xdr:col>
      <xdr:colOff>153360</xdr:colOff>
      <xdr:row>1</xdr:row>
      <xdr:rowOff>124200</xdr:rowOff>
    </xdr:to>
    <xdr:pic>
      <xdr:nvPicPr>
        <xdr:cNvPr id="18" name="Picture 1" descr=""/>
        <xdr:cNvPicPr/>
      </xdr:nvPicPr>
      <xdr:blipFill>
        <a:blip r:embed="rId3"/>
        <a:stretch/>
      </xdr:blipFill>
      <xdr:spPr>
        <a:xfrm>
          <a:off x="0" y="286560"/>
          <a:ext cx="15336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165240</xdr:rowOff>
    </xdr:from>
    <xdr:to>
      <xdr:col>0</xdr:col>
      <xdr:colOff>147600</xdr:colOff>
      <xdr:row>1</xdr:row>
      <xdr:rowOff>165600</xdr:rowOff>
    </xdr:to>
    <xdr:pic>
      <xdr:nvPicPr>
        <xdr:cNvPr id="19" name="Picture 1" descr=""/>
        <xdr:cNvPicPr/>
      </xdr:nvPicPr>
      <xdr:blipFill>
        <a:blip r:embed="rId4"/>
        <a:stretch/>
      </xdr:blipFill>
      <xdr:spPr>
        <a:xfrm>
          <a:off x="0" y="327960"/>
          <a:ext cx="147600" cy="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8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true" showOutlineSymbols="true" defaultGridColor="true" view="normal" topLeftCell="A11" colorId="64" zoomScale="120" zoomScaleNormal="120" zoomScalePageLayoutView="100" workbookViewId="0">
      <selection pane="topLeft" activeCell="N40" activeCellId="0" sqref="N40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5"/>
    <col collapsed="false" customWidth="true" hidden="false" outlineLevel="0" max="2" min="2" style="2" width="25.79"/>
    <col collapsed="false" customWidth="true" hidden="false" outlineLevel="0" max="3" min="3" style="3" width="16.43"/>
    <col collapsed="false" customWidth="true" hidden="false" outlineLevel="0" max="4" min="4" style="3" width="15.29"/>
    <col collapsed="false" customWidth="true" hidden="false" outlineLevel="0" max="5" min="5" style="3" width="10.42"/>
    <col collapsed="false" customWidth="true" hidden="false" outlineLevel="0" max="6" min="6" style="3" width="10.85"/>
    <col collapsed="false" customWidth="true" hidden="false" outlineLevel="0" max="7" min="7" style="3" width="10.29"/>
    <col collapsed="false" customWidth="true" hidden="false" outlineLevel="0" max="8" min="8" style="4" width="20.18"/>
    <col collapsed="false" customWidth="true" hidden="false" outlineLevel="0" max="9" min="9" style="5" width="13.15"/>
    <col collapsed="false" customWidth="true" hidden="false" outlineLevel="0" max="10" min="10" style="5" width="11.85"/>
    <col collapsed="false" customWidth="true" hidden="false" outlineLevel="0" max="11" min="11" style="6" width="3.15"/>
    <col collapsed="false" customWidth="true" hidden="false" outlineLevel="0" max="12" min="12" style="7" width="9.59"/>
  </cols>
  <sheetData>
    <row r="1" customFormat="false" ht="17.35" hidden="false" customHeight="false" outlineLevel="0" collapsed="false">
      <c r="A1" s="8" t="s">
        <v>0</v>
      </c>
      <c r="B1" s="9"/>
      <c r="C1" s="8"/>
      <c r="D1" s="8"/>
      <c r="E1" s="8"/>
      <c r="F1" s="8"/>
      <c r="G1" s="8"/>
      <c r="H1" s="10"/>
      <c r="I1" s="11"/>
      <c r="J1" s="11"/>
    </row>
    <row r="2" customFormat="false" ht="21.75" hidden="false" customHeight="true" outlineLevel="0" collapsed="false">
      <c r="A2" s="12" t="s">
        <v>1</v>
      </c>
      <c r="B2" s="7"/>
      <c r="C2" s="7"/>
      <c r="D2" s="7"/>
      <c r="E2" s="7"/>
      <c r="F2" s="7"/>
    </row>
    <row r="4" customFormat="false" ht="12.75" hidden="false" customHeight="false" outlineLevel="0" collapsed="false">
      <c r="A4" s="13" t="s">
        <v>2</v>
      </c>
    </row>
    <row r="6" customFormat="false" ht="12.75" hidden="false" customHeight="false" outlineLevel="0" collapsed="false">
      <c r="A6" s="13" t="s">
        <v>3</v>
      </c>
    </row>
    <row r="7" customFormat="false" ht="42" hidden="false" customHeight="true" outlineLevel="0" collapsed="false">
      <c r="A7" s="14" t="s">
        <v>4</v>
      </c>
      <c r="B7" s="14" t="s">
        <v>5</v>
      </c>
      <c r="C7" s="15" t="s">
        <v>6</v>
      </c>
      <c r="D7" s="15" t="s">
        <v>7</v>
      </c>
      <c r="E7" s="15" t="s">
        <v>8</v>
      </c>
      <c r="F7" s="16" t="s">
        <v>9</v>
      </c>
      <c r="G7" s="16"/>
      <c r="H7" s="14" t="s">
        <v>10</v>
      </c>
      <c r="I7" s="17" t="s">
        <v>11</v>
      </c>
      <c r="J7" s="17" t="s">
        <v>12</v>
      </c>
      <c r="K7" s="18" t="s">
        <v>13</v>
      </c>
    </row>
    <row r="8" customFormat="false" ht="15.75" hidden="false" customHeight="true" outlineLevel="0" collapsed="false">
      <c r="A8" s="19" t="s">
        <v>14</v>
      </c>
      <c r="B8" s="20"/>
      <c r="C8" s="21"/>
      <c r="D8" s="21"/>
      <c r="E8" s="21"/>
      <c r="F8" s="21"/>
      <c r="G8" s="21"/>
      <c r="H8" s="22"/>
      <c r="I8" s="23"/>
      <c r="J8" s="24"/>
    </row>
    <row r="9" customFormat="false" ht="12.75" hidden="false" customHeight="false" outlineLevel="0" collapsed="false">
      <c r="A9" s="25" t="s">
        <v>15</v>
      </c>
      <c r="B9" s="26" t="s">
        <v>16</v>
      </c>
      <c r="C9" s="27" t="n">
        <v>15</v>
      </c>
      <c r="D9" s="27" t="n">
        <v>40</v>
      </c>
      <c r="E9" s="27" t="n">
        <v>11</v>
      </c>
      <c r="F9" s="27" t="n">
        <v>1</v>
      </c>
      <c r="G9" s="27"/>
      <c r="H9" s="27" t="s">
        <v>17</v>
      </c>
      <c r="I9" s="28" t="n">
        <v>47.07</v>
      </c>
      <c r="J9" s="29" t="n">
        <f aca="false">ROUND(I9,2)*НДС!$A$1</f>
        <v>56.484</v>
      </c>
      <c r="K9" s="30" t="n">
        <v>1</v>
      </c>
    </row>
    <row r="10" customFormat="false" ht="12.75" hidden="false" customHeight="false" outlineLevel="0" collapsed="false">
      <c r="A10" s="25" t="s">
        <v>18</v>
      </c>
      <c r="B10" s="26" t="s">
        <v>16</v>
      </c>
      <c r="C10" s="27" t="n">
        <v>20</v>
      </c>
      <c r="D10" s="27" t="n">
        <v>40</v>
      </c>
      <c r="E10" s="27" t="n">
        <v>15</v>
      </c>
      <c r="F10" s="27" t="n">
        <v>1</v>
      </c>
      <c r="G10" s="27"/>
      <c r="H10" s="27" t="s">
        <v>17</v>
      </c>
      <c r="I10" s="28" t="n">
        <v>47.07</v>
      </c>
      <c r="J10" s="29" t="n">
        <f aca="false">ROUND(I10,2)*НДС!$A$1</f>
        <v>56.484</v>
      </c>
      <c r="K10" s="30" t="n">
        <v>1</v>
      </c>
    </row>
    <row r="11" customFormat="false" ht="12.75" hidden="false" customHeight="false" outlineLevel="0" collapsed="false">
      <c r="A11" s="25" t="s">
        <v>19</v>
      </c>
      <c r="B11" s="26" t="s">
        <v>16</v>
      </c>
      <c r="C11" s="27" t="n">
        <v>25</v>
      </c>
      <c r="D11" s="27" t="n">
        <v>40</v>
      </c>
      <c r="E11" s="27" t="n">
        <v>34</v>
      </c>
      <c r="F11" s="27" t="n">
        <v>1</v>
      </c>
      <c r="G11" s="27"/>
      <c r="H11" s="27" t="s">
        <v>17</v>
      </c>
      <c r="I11" s="28" t="n">
        <v>51.9</v>
      </c>
      <c r="J11" s="29" t="n">
        <f aca="false">ROUND(I11,2)*НДС!$A$1</f>
        <v>62.28</v>
      </c>
      <c r="K11" s="30" t="n">
        <v>1</v>
      </c>
    </row>
    <row r="12" customFormat="false" ht="12.75" hidden="false" customHeight="false" outlineLevel="0" collapsed="false">
      <c r="A12" s="25" t="s">
        <v>20</v>
      </c>
      <c r="B12" s="26" t="s">
        <v>16</v>
      </c>
      <c r="C12" s="27" t="n">
        <v>32</v>
      </c>
      <c r="D12" s="27" t="n">
        <v>40</v>
      </c>
      <c r="E12" s="27" t="n">
        <v>52</v>
      </c>
      <c r="F12" s="27" t="n">
        <v>1</v>
      </c>
      <c r="G12" s="27"/>
      <c r="H12" s="27" t="s">
        <v>17</v>
      </c>
      <c r="I12" s="28" t="n">
        <v>56.41</v>
      </c>
      <c r="J12" s="29" t="n">
        <f aca="false">ROUND(I12,2)*НДС!$A$1</f>
        <v>67.692</v>
      </c>
      <c r="K12" s="30" t="n">
        <v>1</v>
      </c>
    </row>
    <row r="13" customFormat="false" ht="12.75" hidden="false" customHeight="false" outlineLevel="0" collapsed="false">
      <c r="A13" s="25" t="s">
        <v>21</v>
      </c>
      <c r="B13" s="26" t="s">
        <v>16</v>
      </c>
      <c r="C13" s="27" t="n">
        <v>40</v>
      </c>
      <c r="D13" s="27" t="n">
        <v>40</v>
      </c>
      <c r="E13" s="27" t="n">
        <v>96</v>
      </c>
      <c r="F13" s="27" t="n">
        <v>1</v>
      </c>
      <c r="G13" s="27"/>
      <c r="H13" s="27" t="s">
        <v>17</v>
      </c>
      <c r="I13" s="28" t="n">
        <v>76.79</v>
      </c>
      <c r="J13" s="29" t="n">
        <f aca="false">ROUND(I13,2)*НДС!$A$1</f>
        <v>92.148</v>
      </c>
      <c r="K13" s="30" t="n">
        <v>1</v>
      </c>
    </row>
    <row r="14" customFormat="false" ht="12.75" hidden="false" customHeight="false" outlineLevel="0" collapsed="false">
      <c r="A14" s="25" t="s">
        <v>22</v>
      </c>
      <c r="B14" s="26" t="s">
        <v>16</v>
      </c>
      <c r="C14" s="27" t="n">
        <v>50</v>
      </c>
      <c r="D14" s="27" t="n">
        <v>40</v>
      </c>
      <c r="E14" s="27" t="n">
        <v>124</v>
      </c>
      <c r="F14" s="27" t="n">
        <v>1</v>
      </c>
      <c r="G14" s="27"/>
      <c r="H14" s="27" t="s">
        <v>17</v>
      </c>
      <c r="I14" s="28" t="n">
        <v>86.3</v>
      </c>
      <c r="J14" s="29" t="n">
        <f aca="false">ROUND(I14,2)*НДС!$A$1</f>
        <v>103.56</v>
      </c>
      <c r="K14" s="30" t="n">
        <v>1</v>
      </c>
    </row>
    <row r="15" customFormat="false" ht="12.75" hidden="false" customHeight="false" outlineLevel="0" collapsed="false">
      <c r="A15" s="25" t="s">
        <v>23</v>
      </c>
      <c r="B15" s="26" t="s">
        <v>16</v>
      </c>
      <c r="C15" s="27" t="n">
        <v>65</v>
      </c>
      <c r="D15" s="27" t="n">
        <v>25</v>
      </c>
      <c r="E15" s="27" t="n">
        <v>169</v>
      </c>
      <c r="F15" s="27" t="n">
        <v>1</v>
      </c>
      <c r="G15" s="27"/>
      <c r="H15" s="26" t="s">
        <v>17</v>
      </c>
      <c r="I15" s="28" t="n">
        <v>139.68</v>
      </c>
      <c r="J15" s="29" t="n">
        <f aca="false">ROUND(I15,2)*НДС!$A$1</f>
        <v>167.616</v>
      </c>
      <c r="K15" s="30" t="n">
        <v>1</v>
      </c>
    </row>
    <row r="16" customFormat="false" ht="12.75" hidden="false" customHeight="false" outlineLevel="0" collapsed="false">
      <c r="A16" s="25" t="s">
        <v>24</v>
      </c>
      <c r="B16" s="26" t="s">
        <v>16</v>
      </c>
      <c r="C16" s="27" t="n">
        <v>80</v>
      </c>
      <c r="D16" s="27" t="n">
        <v>25</v>
      </c>
      <c r="E16" s="27" t="n">
        <v>302</v>
      </c>
      <c r="F16" s="27" t="n">
        <v>1</v>
      </c>
      <c r="G16" s="27"/>
      <c r="H16" s="26" t="s">
        <v>17</v>
      </c>
      <c r="I16" s="28" t="n">
        <v>188.44</v>
      </c>
      <c r="J16" s="29" t="n">
        <f aca="false">ROUND(I16,2)*НДС!$A$1</f>
        <v>226.128</v>
      </c>
      <c r="K16" s="30" t="n">
        <v>1</v>
      </c>
    </row>
    <row r="17" customFormat="false" ht="12.75" hidden="false" customHeight="false" outlineLevel="0" collapsed="false">
      <c r="A17" s="25" t="s">
        <v>25</v>
      </c>
      <c r="B17" s="26" t="s">
        <v>16</v>
      </c>
      <c r="C17" s="27" t="n">
        <v>100</v>
      </c>
      <c r="D17" s="27" t="n">
        <v>25</v>
      </c>
      <c r="E17" s="27" t="n">
        <v>488</v>
      </c>
      <c r="F17" s="27" t="n">
        <v>1</v>
      </c>
      <c r="G17" s="27"/>
      <c r="H17" s="26" t="s">
        <v>17</v>
      </c>
      <c r="I17" s="28" t="n">
        <v>238.1</v>
      </c>
      <c r="J17" s="29" t="n">
        <f aca="false">ROUND(I17,2)*НДС!$A$1</f>
        <v>285.72</v>
      </c>
      <c r="K17" s="30" t="n">
        <v>1</v>
      </c>
    </row>
    <row r="18" customFormat="false" ht="12.75" hidden="false" customHeight="false" outlineLevel="0" collapsed="false">
      <c r="A18" s="25" t="s">
        <v>26</v>
      </c>
      <c r="B18" s="26" t="s">
        <v>16</v>
      </c>
      <c r="C18" s="27" t="n">
        <v>125</v>
      </c>
      <c r="D18" s="27" t="n">
        <v>25</v>
      </c>
      <c r="E18" s="27" t="n">
        <v>874</v>
      </c>
      <c r="F18" s="27" t="n">
        <v>1</v>
      </c>
      <c r="G18" s="27"/>
      <c r="H18" s="26" t="s">
        <v>17</v>
      </c>
      <c r="I18" s="28" t="n">
        <v>456.4</v>
      </c>
      <c r="J18" s="29" t="n">
        <f aca="false">ROUND(I18,2)*НДС!$A$1</f>
        <v>547.68</v>
      </c>
      <c r="K18" s="30" t="n">
        <v>1</v>
      </c>
    </row>
    <row r="19" customFormat="false" ht="12.75" hidden="false" customHeight="false" outlineLevel="0" collapsed="false">
      <c r="A19" s="25" t="s">
        <v>27</v>
      </c>
      <c r="B19" s="26" t="s">
        <v>16</v>
      </c>
      <c r="C19" s="27" t="n">
        <v>150</v>
      </c>
      <c r="D19" s="27" t="n">
        <v>25</v>
      </c>
      <c r="E19" s="27" t="n">
        <v>1257</v>
      </c>
      <c r="F19" s="27" t="n">
        <v>1</v>
      </c>
      <c r="G19" s="27"/>
      <c r="H19" s="26" t="s">
        <v>17</v>
      </c>
      <c r="I19" s="28" t="n">
        <v>705.33</v>
      </c>
      <c r="J19" s="29" t="n">
        <f aca="false">ROUND(I19,2)*НДС!$A$1</f>
        <v>846.396</v>
      </c>
      <c r="K19" s="30" t="n">
        <v>1</v>
      </c>
    </row>
    <row r="20" customFormat="false" ht="17.25" hidden="false" customHeight="true" outlineLevel="0" collapsed="false">
      <c r="A20" s="19" t="s">
        <v>28</v>
      </c>
      <c r="B20" s="20"/>
      <c r="C20" s="21"/>
      <c r="D20" s="21"/>
      <c r="E20" s="21"/>
      <c r="F20" s="21"/>
      <c r="G20" s="21"/>
      <c r="H20" s="22"/>
      <c r="I20" s="28"/>
      <c r="J20" s="29"/>
      <c r="K20" s="30"/>
    </row>
    <row r="21" customFormat="false" ht="12.75" hidden="false" customHeight="false" outlineLevel="0" collapsed="false">
      <c r="A21" s="25" t="s">
        <v>29</v>
      </c>
      <c r="B21" s="26" t="s">
        <v>30</v>
      </c>
      <c r="C21" s="27" t="n">
        <v>15</v>
      </c>
      <c r="D21" s="27" t="n">
        <v>40</v>
      </c>
      <c r="E21" s="27" t="n">
        <v>11</v>
      </c>
      <c r="F21" s="27" t="n">
        <v>1</v>
      </c>
      <c r="G21" s="27"/>
      <c r="H21" s="27" t="s">
        <v>17</v>
      </c>
      <c r="I21" s="28" t="n">
        <v>78.06</v>
      </c>
      <c r="J21" s="29" t="n">
        <f aca="false">ROUND(I21,2)*НДС!$A$1</f>
        <v>93.672</v>
      </c>
      <c r="K21" s="30" t="n">
        <v>1</v>
      </c>
    </row>
    <row r="22" customFormat="false" ht="12.75" hidden="false" customHeight="false" outlineLevel="0" collapsed="false">
      <c r="A22" s="25" t="s">
        <v>31</v>
      </c>
      <c r="B22" s="26" t="s">
        <v>30</v>
      </c>
      <c r="C22" s="27" t="n">
        <v>20</v>
      </c>
      <c r="D22" s="27" t="n">
        <v>40</v>
      </c>
      <c r="E22" s="27" t="n">
        <v>15</v>
      </c>
      <c r="F22" s="27" t="n">
        <v>1</v>
      </c>
      <c r="G22" s="27"/>
      <c r="H22" s="27" t="s">
        <v>17</v>
      </c>
      <c r="I22" s="28" t="n">
        <v>89.46</v>
      </c>
      <c r="J22" s="29" t="n">
        <f aca="false">ROUND(I22,2)*НДС!$A$1</f>
        <v>107.352</v>
      </c>
      <c r="K22" s="30" t="n">
        <v>1</v>
      </c>
    </row>
    <row r="23" customFormat="false" ht="12.75" hidden="false" customHeight="false" outlineLevel="0" collapsed="false">
      <c r="A23" s="25" t="s">
        <v>32</v>
      </c>
      <c r="B23" s="26" t="s">
        <v>30</v>
      </c>
      <c r="C23" s="27" t="n">
        <v>25</v>
      </c>
      <c r="D23" s="27" t="n">
        <v>40</v>
      </c>
      <c r="E23" s="27" t="n">
        <v>34</v>
      </c>
      <c r="F23" s="27" t="n">
        <v>1</v>
      </c>
      <c r="G23" s="27"/>
      <c r="H23" s="27" t="s">
        <v>17</v>
      </c>
      <c r="I23" s="28" t="n">
        <v>92</v>
      </c>
      <c r="J23" s="29" t="n">
        <f aca="false">ROUND(I23,2)*НДС!$A$1</f>
        <v>110.4</v>
      </c>
      <c r="K23" s="30" t="n">
        <v>1</v>
      </c>
    </row>
    <row r="24" customFormat="false" ht="12.75" hidden="false" customHeight="false" outlineLevel="0" collapsed="false">
      <c r="A24" s="25" t="s">
        <v>33</v>
      </c>
      <c r="B24" s="26" t="s">
        <v>30</v>
      </c>
      <c r="C24" s="27" t="n">
        <v>32</v>
      </c>
      <c r="D24" s="27" t="n">
        <v>40</v>
      </c>
      <c r="E24" s="27" t="n">
        <v>52</v>
      </c>
      <c r="F24" s="27" t="n">
        <v>1</v>
      </c>
      <c r="G24" s="27"/>
      <c r="H24" s="27" t="s">
        <v>17</v>
      </c>
      <c r="I24" s="28" t="n">
        <v>100.28</v>
      </c>
      <c r="J24" s="29" t="n">
        <f aca="false">ROUND(I24,2)*НДС!$A$1</f>
        <v>120.336</v>
      </c>
      <c r="K24" s="30" t="n">
        <v>1</v>
      </c>
    </row>
    <row r="25" customFormat="false" ht="12.75" hidden="false" customHeight="false" outlineLevel="0" collapsed="false">
      <c r="A25" s="25" t="s">
        <v>34</v>
      </c>
      <c r="B25" s="26" t="s">
        <v>30</v>
      </c>
      <c r="C25" s="27" t="n">
        <v>40</v>
      </c>
      <c r="D25" s="27" t="n">
        <v>40</v>
      </c>
      <c r="E25" s="27" t="n">
        <v>96</v>
      </c>
      <c r="F25" s="27" t="n">
        <v>1</v>
      </c>
      <c r="G25" s="27"/>
      <c r="H25" s="27" t="s">
        <v>17</v>
      </c>
      <c r="I25" s="28" t="n">
        <v>139.29</v>
      </c>
      <c r="J25" s="29" t="n">
        <f aca="false">ROUND(I25,2)*НДС!$A$1</f>
        <v>167.148</v>
      </c>
      <c r="K25" s="30" t="n">
        <v>1</v>
      </c>
    </row>
    <row r="26" customFormat="false" ht="12.75" hidden="false" customHeight="false" outlineLevel="0" collapsed="false">
      <c r="A26" s="25" t="s">
        <v>35</v>
      </c>
      <c r="B26" s="26" t="s">
        <v>30</v>
      </c>
      <c r="C26" s="27" t="n">
        <v>50</v>
      </c>
      <c r="D26" s="27" t="n">
        <v>40</v>
      </c>
      <c r="E26" s="27" t="n">
        <v>124</v>
      </c>
      <c r="F26" s="27" t="n">
        <v>1</v>
      </c>
      <c r="G26" s="27"/>
      <c r="H26" s="27" t="s">
        <v>17</v>
      </c>
      <c r="I26" s="28" t="n">
        <v>157.08</v>
      </c>
      <c r="J26" s="29" t="n">
        <f aca="false">ROUND(I26,2)*НДС!$A$1</f>
        <v>188.496</v>
      </c>
      <c r="K26" s="30" t="n">
        <v>1</v>
      </c>
    </row>
    <row r="27" customFormat="false" ht="12.75" hidden="false" customHeight="false" outlineLevel="0" collapsed="false">
      <c r="A27" s="25" t="s">
        <v>36</v>
      </c>
      <c r="B27" s="26" t="s">
        <v>30</v>
      </c>
      <c r="C27" s="27" t="n">
        <v>65</v>
      </c>
      <c r="D27" s="27" t="n">
        <v>25</v>
      </c>
      <c r="E27" s="27" t="n">
        <v>169</v>
      </c>
      <c r="F27" s="27" t="n">
        <v>1</v>
      </c>
      <c r="G27" s="27"/>
      <c r="H27" s="27" t="s">
        <v>17</v>
      </c>
      <c r="I27" s="28" t="n">
        <v>220.68</v>
      </c>
      <c r="J27" s="29" t="n">
        <f aca="false">ROUND(I27,2)*НДС!$A$1</f>
        <v>264.816</v>
      </c>
      <c r="K27" s="30" t="n">
        <v>1</v>
      </c>
    </row>
    <row r="28" customFormat="false" ht="12.75" hidden="false" customHeight="false" outlineLevel="0" collapsed="false">
      <c r="A28" s="25" t="s">
        <v>37</v>
      </c>
      <c r="B28" s="26" t="s">
        <v>30</v>
      </c>
      <c r="C28" s="27" t="n">
        <v>80</v>
      </c>
      <c r="D28" s="27" t="n">
        <v>25</v>
      </c>
      <c r="E28" s="27" t="n">
        <v>302</v>
      </c>
      <c r="F28" s="27" t="n">
        <v>1</v>
      </c>
      <c r="G28" s="27"/>
      <c r="H28" s="27" t="s">
        <v>17</v>
      </c>
      <c r="I28" s="28" t="n">
        <v>271.27</v>
      </c>
      <c r="J28" s="29" t="n">
        <f aca="false">ROUND(I28,2)*НДС!$A$1</f>
        <v>325.524</v>
      </c>
      <c r="K28" s="30" t="n">
        <v>1</v>
      </c>
    </row>
    <row r="29" customFormat="false" ht="12.75" hidden="false" customHeight="false" outlineLevel="0" collapsed="false">
      <c r="A29" s="25" t="s">
        <v>38</v>
      </c>
      <c r="B29" s="26" t="s">
        <v>30</v>
      </c>
      <c r="C29" s="27" t="n">
        <v>100</v>
      </c>
      <c r="D29" s="27" t="n">
        <v>25</v>
      </c>
      <c r="E29" s="27" t="n">
        <v>488</v>
      </c>
      <c r="F29" s="27" t="n">
        <v>1</v>
      </c>
      <c r="G29" s="27"/>
      <c r="H29" s="27" t="s">
        <v>17</v>
      </c>
      <c r="I29" s="28" t="n">
        <v>386.33</v>
      </c>
      <c r="J29" s="29" t="n">
        <f aca="false">ROUND(I29,2)*НДС!$A$1</f>
        <v>463.596</v>
      </c>
      <c r="K29" s="30" t="n">
        <v>1</v>
      </c>
    </row>
    <row r="30" customFormat="false" ht="12.75" hidden="false" customHeight="false" outlineLevel="0" collapsed="false">
      <c r="A30" s="25" t="s">
        <v>39</v>
      </c>
      <c r="B30" s="26" t="s">
        <v>30</v>
      </c>
      <c r="C30" s="27" t="n">
        <v>125</v>
      </c>
      <c r="D30" s="27" t="n">
        <v>25</v>
      </c>
      <c r="E30" s="27" t="n">
        <v>874</v>
      </c>
      <c r="F30" s="27" t="n">
        <v>1</v>
      </c>
      <c r="G30" s="27"/>
      <c r="H30" s="27" t="s">
        <v>17</v>
      </c>
      <c r="I30" s="28" t="n">
        <v>679.54</v>
      </c>
      <c r="J30" s="29" t="n">
        <f aca="false">ROUND(I30,2)*НДС!$A$1</f>
        <v>815.448</v>
      </c>
      <c r="K30" s="30" t="n">
        <v>1</v>
      </c>
    </row>
    <row r="31" customFormat="false" ht="12.75" hidden="false" customHeight="false" outlineLevel="0" collapsed="false">
      <c r="A31" s="25" t="s">
        <v>40</v>
      </c>
      <c r="B31" s="26" t="s">
        <v>30</v>
      </c>
      <c r="C31" s="27" t="n">
        <v>150</v>
      </c>
      <c r="D31" s="27" t="n">
        <v>25</v>
      </c>
      <c r="E31" s="27" t="n">
        <v>1257</v>
      </c>
      <c r="F31" s="27" t="n">
        <v>1</v>
      </c>
      <c r="G31" s="27"/>
      <c r="H31" s="27" t="s">
        <v>17</v>
      </c>
      <c r="I31" s="28" t="n">
        <v>1122.68</v>
      </c>
      <c r="J31" s="29" t="n">
        <f aca="false">ROUND(I31,2)*НДС!$A$1</f>
        <v>1347.216</v>
      </c>
      <c r="K31" s="30" t="n">
        <v>1</v>
      </c>
    </row>
    <row r="32" customFormat="false" ht="17.25" hidden="false" customHeight="true" outlineLevel="0" collapsed="false">
      <c r="A32" s="31" t="s">
        <v>41</v>
      </c>
      <c r="B32" s="20"/>
      <c r="C32" s="21"/>
      <c r="D32" s="21"/>
      <c r="E32" s="21"/>
      <c r="F32" s="21"/>
      <c r="G32" s="21"/>
      <c r="H32" s="22"/>
      <c r="I32" s="28"/>
      <c r="J32" s="29"/>
      <c r="K32" s="30"/>
    </row>
    <row r="33" customFormat="false" ht="12.75" hidden="false" customHeight="false" outlineLevel="0" collapsed="false">
      <c r="A33" s="25" t="s">
        <v>42</v>
      </c>
      <c r="B33" s="26" t="s">
        <v>43</v>
      </c>
      <c r="C33" s="27" t="s">
        <v>44</v>
      </c>
      <c r="D33" s="27" t="s">
        <v>45</v>
      </c>
      <c r="E33" s="32" t="s">
        <v>45</v>
      </c>
      <c r="F33" s="27" t="s">
        <v>46</v>
      </c>
      <c r="G33" s="27"/>
      <c r="H33" s="27" t="s">
        <v>17</v>
      </c>
      <c r="I33" s="28" t="n">
        <v>16.88</v>
      </c>
      <c r="J33" s="29" t="n">
        <f aca="false">ROUND(I33,2)*НДС!$A$1</f>
        <v>20.256</v>
      </c>
      <c r="K33" s="30" t="n">
        <v>1</v>
      </c>
    </row>
    <row r="34" customFormat="false" ht="12.75" hidden="false" customHeight="false" outlineLevel="0" collapsed="false">
      <c r="A34" s="25" t="s">
        <v>47</v>
      </c>
      <c r="B34" s="26" t="s">
        <v>43</v>
      </c>
      <c r="C34" s="27" t="s">
        <v>48</v>
      </c>
      <c r="D34" s="32" t="s">
        <v>45</v>
      </c>
      <c r="E34" s="32" t="s">
        <v>45</v>
      </c>
      <c r="F34" s="27" t="s">
        <v>46</v>
      </c>
      <c r="G34" s="27"/>
      <c r="H34" s="27" t="s">
        <v>17</v>
      </c>
      <c r="I34" s="28" t="n">
        <v>26.66</v>
      </c>
      <c r="J34" s="29" t="n">
        <f aca="false">ROUND(I34,2)*НДС!$A$1</f>
        <v>31.992</v>
      </c>
      <c r="K34" s="30" t="n">
        <v>1</v>
      </c>
    </row>
    <row r="35" customFormat="false" ht="12.75" hidden="false" customHeight="false" outlineLevel="0" collapsed="false">
      <c r="A35" s="25" t="s">
        <v>49</v>
      </c>
      <c r="B35" s="26" t="s">
        <v>43</v>
      </c>
      <c r="C35" s="27" t="n">
        <v>125</v>
      </c>
      <c r="D35" s="32" t="s">
        <v>45</v>
      </c>
      <c r="E35" s="32" t="s">
        <v>45</v>
      </c>
      <c r="F35" s="27" t="s">
        <v>46</v>
      </c>
      <c r="G35" s="27"/>
      <c r="H35" s="27" t="s">
        <v>17</v>
      </c>
      <c r="I35" s="28" t="n">
        <v>32.22</v>
      </c>
      <c r="J35" s="29" t="n">
        <f aca="false">ROUND(I35,2)*НДС!$A$1</f>
        <v>38.664</v>
      </c>
      <c r="K35" s="30" t="n">
        <v>1</v>
      </c>
    </row>
    <row r="36" customFormat="false" ht="18" hidden="false" customHeight="true" outlineLevel="0" collapsed="false">
      <c r="A36" s="33" t="s">
        <v>50</v>
      </c>
      <c r="B36" s="34"/>
      <c r="C36" s="35"/>
      <c r="D36" s="35"/>
      <c r="E36" s="35"/>
      <c r="F36" s="35"/>
      <c r="G36" s="35"/>
      <c r="H36" s="22"/>
      <c r="I36" s="28"/>
      <c r="J36" s="29"/>
      <c r="K36" s="30"/>
    </row>
    <row r="37" customFormat="false" ht="12.75" hidden="false" customHeight="true" outlineLevel="0" collapsed="false">
      <c r="A37" s="25" t="s">
        <v>51</v>
      </c>
      <c r="B37" s="26" t="s">
        <v>16</v>
      </c>
      <c r="C37" s="27" t="n">
        <v>65</v>
      </c>
      <c r="D37" s="27" t="n">
        <v>25</v>
      </c>
      <c r="E37" s="27" t="n">
        <v>160</v>
      </c>
      <c r="F37" s="27" t="n">
        <v>1</v>
      </c>
      <c r="G37" s="27"/>
      <c r="H37" s="27" t="s">
        <v>17</v>
      </c>
      <c r="I37" s="28" t="n">
        <v>804.52</v>
      </c>
      <c r="J37" s="29" t="n">
        <f aca="false">ROUND(I37,2)*НДС!$A$1</f>
        <v>965.424</v>
      </c>
      <c r="K37" s="30" t="n">
        <v>1</v>
      </c>
    </row>
    <row r="38" customFormat="false" ht="12.75" hidden="false" customHeight="true" outlineLevel="0" collapsed="false">
      <c r="A38" s="25" t="s">
        <v>52</v>
      </c>
      <c r="B38" s="26" t="s">
        <v>16</v>
      </c>
      <c r="C38" s="27" t="n">
        <v>80</v>
      </c>
      <c r="D38" s="27" t="n">
        <v>25</v>
      </c>
      <c r="E38" s="27" t="n">
        <v>280</v>
      </c>
      <c r="F38" s="27" t="n">
        <v>1</v>
      </c>
      <c r="G38" s="27"/>
      <c r="H38" s="27" t="s">
        <v>17</v>
      </c>
      <c r="I38" s="28" t="n">
        <v>939.95</v>
      </c>
      <c r="J38" s="29" t="n">
        <f aca="false">ROUND(I38,2)*НДС!$A$1</f>
        <v>1127.94</v>
      </c>
      <c r="K38" s="30" t="n">
        <v>1</v>
      </c>
    </row>
    <row r="39" customFormat="false" ht="12.75" hidden="false" customHeight="true" outlineLevel="0" collapsed="false">
      <c r="A39" s="25" t="s">
        <v>53</v>
      </c>
      <c r="B39" s="26" t="s">
        <v>16</v>
      </c>
      <c r="C39" s="27" t="n">
        <v>100</v>
      </c>
      <c r="D39" s="27" t="n">
        <v>25</v>
      </c>
      <c r="E39" s="27" t="n">
        <v>450</v>
      </c>
      <c r="F39" s="27" t="n">
        <v>1</v>
      </c>
      <c r="G39" s="27"/>
      <c r="H39" s="27" t="s">
        <v>17</v>
      </c>
      <c r="I39" s="28" t="n">
        <v>1037.37</v>
      </c>
      <c r="J39" s="29" t="n">
        <f aca="false">ROUND(I39,2)*НДС!$A$1</f>
        <v>1244.844</v>
      </c>
      <c r="K39" s="30" t="n">
        <v>1</v>
      </c>
    </row>
    <row r="40" customFormat="false" ht="12.75" hidden="false" customHeight="true" outlineLevel="0" collapsed="false">
      <c r="A40" s="25" t="s">
        <v>54</v>
      </c>
      <c r="B40" s="26" t="s">
        <v>16</v>
      </c>
      <c r="C40" s="27" t="n">
        <v>125</v>
      </c>
      <c r="D40" s="27" t="n">
        <v>25</v>
      </c>
      <c r="E40" s="27" t="n">
        <v>690</v>
      </c>
      <c r="F40" s="27" t="n">
        <v>1</v>
      </c>
      <c r="G40" s="27"/>
      <c r="H40" s="27" t="s">
        <v>17</v>
      </c>
      <c r="I40" s="28" t="n">
        <v>1309.83</v>
      </c>
      <c r="J40" s="29" t="n">
        <f aca="false">ROUND(I40,2)*НДС!$A$1</f>
        <v>1571.796</v>
      </c>
      <c r="K40" s="30" t="n">
        <v>1</v>
      </c>
    </row>
    <row r="41" customFormat="false" ht="12.75" hidden="false" customHeight="false" outlineLevel="0" collapsed="false">
      <c r="A41" s="25" t="s">
        <v>55</v>
      </c>
      <c r="B41" s="26" t="s">
        <v>16</v>
      </c>
      <c r="C41" s="27" t="n">
        <v>150</v>
      </c>
      <c r="D41" s="27" t="n">
        <v>25</v>
      </c>
      <c r="E41" s="27" t="n">
        <v>1190</v>
      </c>
      <c r="F41" s="27" t="n">
        <v>1</v>
      </c>
      <c r="G41" s="27"/>
      <c r="H41" s="27" t="s">
        <v>17</v>
      </c>
      <c r="I41" s="28" t="n">
        <v>1259.61</v>
      </c>
      <c r="J41" s="29" t="n">
        <f aca="false">ROUND(I41,2)*НДС!$A$1</f>
        <v>1511.532</v>
      </c>
      <c r="K41" s="30" t="n">
        <v>1</v>
      </c>
    </row>
    <row r="42" customFormat="false" ht="12.75" hidden="false" customHeight="false" outlineLevel="0" collapsed="false">
      <c r="A42" s="25" t="s">
        <v>56</v>
      </c>
      <c r="B42" s="26" t="s">
        <v>16</v>
      </c>
      <c r="C42" s="27" t="n">
        <v>200</v>
      </c>
      <c r="D42" s="27" t="n">
        <v>25</v>
      </c>
      <c r="E42" s="27" t="n">
        <v>1680</v>
      </c>
      <c r="F42" s="27" t="n">
        <v>1</v>
      </c>
      <c r="G42" s="27"/>
      <c r="H42" s="27" t="s">
        <v>17</v>
      </c>
      <c r="I42" s="28" t="n">
        <v>1662.42</v>
      </c>
      <c r="J42" s="29" t="n">
        <f aca="false">ROUND(I42,2)*НДС!$A$1</f>
        <v>1994.904</v>
      </c>
      <c r="K42" s="30" t="n">
        <v>1</v>
      </c>
    </row>
    <row r="43" customFormat="false" ht="12.75" hidden="false" customHeight="false" outlineLevel="0" collapsed="false">
      <c r="A43" s="25" t="s">
        <v>57</v>
      </c>
      <c r="B43" s="26" t="s">
        <v>16</v>
      </c>
      <c r="C43" s="27" t="n">
        <v>250</v>
      </c>
      <c r="D43" s="27" t="n">
        <v>25</v>
      </c>
      <c r="E43" s="27" t="n">
        <v>3210</v>
      </c>
      <c r="F43" s="27" t="n">
        <v>1</v>
      </c>
      <c r="G43" s="27"/>
      <c r="H43" s="27" t="s">
        <v>17</v>
      </c>
      <c r="I43" s="28" t="n">
        <v>4167.87</v>
      </c>
      <c r="J43" s="29" t="n">
        <f aca="false">ROUND(I43,2)*НДС!$A$1</f>
        <v>5001.444</v>
      </c>
      <c r="K43" s="30" t="n">
        <v>1</v>
      </c>
    </row>
    <row r="44" customFormat="false" ht="12.75" hidden="false" customHeight="false" outlineLevel="0" collapsed="false">
      <c r="A44" s="25" t="s">
        <v>58</v>
      </c>
      <c r="B44" s="26" t="s">
        <v>16</v>
      </c>
      <c r="C44" s="27" t="n">
        <v>300</v>
      </c>
      <c r="D44" s="27" t="n">
        <v>25</v>
      </c>
      <c r="E44" s="27" t="n">
        <v>4850</v>
      </c>
      <c r="F44" s="27" t="n">
        <v>1</v>
      </c>
      <c r="G44" s="27"/>
      <c r="H44" s="27" t="s">
        <v>17</v>
      </c>
      <c r="I44" s="28" t="n">
        <v>6841.87</v>
      </c>
      <c r="J44" s="29" t="n">
        <f aca="false">ROUND(I44,2)*НДС!$A$1</f>
        <v>8210.244</v>
      </c>
      <c r="K44" s="30" t="n">
        <v>1</v>
      </c>
    </row>
    <row r="45" customFormat="false" ht="12.75" hidden="false" customHeight="false" outlineLevel="0" collapsed="false">
      <c r="A45" s="25" t="s">
        <v>59</v>
      </c>
      <c r="B45" s="26" t="s">
        <v>16</v>
      </c>
      <c r="C45" s="27" t="n">
        <v>350</v>
      </c>
      <c r="D45" s="27" t="n">
        <v>25</v>
      </c>
      <c r="E45" s="27" t="n">
        <v>7560</v>
      </c>
      <c r="F45" s="27" t="n">
        <v>1</v>
      </c>
      <c r="G45" s="27"/>
      <c r="H45" s="27" t="s">
        <v>17</v>
      </c>
      <c r="I45" s="28" t="n">
        <v>10480.27</v>
      </c>
      <c r="J45" s="29" t="n">
        <f aca="false">ROUND(I45,2)*НДС!$A$1</f>
        <v>12576.324</v>
      </c>
      <c r="K45" s="30" t="n">
        <v>3</v>
      </c>
    </row>
    <row r="46" customFormat="false" ht="12.75" hidden="false" customHeight="false" outlineLevel="0" collapsed="false">
      <c r="A46" s="25" t="s">
        <v>60</v>
      </c>
      <c r="B46" s="26" t="s">
        <v>16</v>
      </c>
      <c r="C46" s="27" t="n">
        <v>400</v>
      </c>
      <c r="D46" s="27" t="n">
        <v>25</v>
      </c>
      <c r="E46" s="36" t="n">
        <v>10523</v>
      </c>
      <c r="F46" s="27" t="n">
        <v>1</v>
      </c>
      <c r="G46" s="27"/>
      <c r="H46" s="27" t="s">
        <v>17</v>
      </c>
      <c r="I46" s="28" t="n">
        <v>17925.39</v>
      </c>
      <c r="J46" s="29" t="n">
        <f aca="false">ROUND(I46,2)*НДС!$A$1</f>
        <v>21510.468</v>
      </c>
      <c r="K46" s="30" t="n">
        <v>3</v>
      </c>
    </row>
    <row r="47" customFormat="false" ht="12.75" hidden="false" customHeight="false" outlineLevel="0" collapsed="false">
      <c r="A47" s="25" t="s">
        <v>61</v>
      </c>
      <c r="B47" s="26" t="s">
        <v>16</v>
      </c>
      <c r="C47" s="27" t="n">
        <v>500</v>
      </c>
      <c r="D47" s="27" t="n">
        <v>25</v>
      </c>
      <c r="E47" s="36" t="n">
        <v>14258</v>
      </c>
      <c r="F47" s="27" t="n">
        <v>1</v>
      </c>
      <c r="G47" s="27"/>
      <c r="H47" s="27" t="s">
        <v>17</v>
      </c>
      <c r="I47" s="28" t="n">
        <v>33614.91</v>
      </c>
      <c r="J47" s="29" t="n">
        <f aca="false">ROUND(I47,2)*НДС!$A$1</f>
        <v>40337.892</v>
      </c>
      <c r="K47" s="30" t="n">
        <v>3</v>
      </c>
    </row>
    <row r="48" customFormat="false" ht="12.75" hidden="false" customHeight="false" outlineLevel="0" collapsed="false">
      <c r="A48" s="25" t="s">
        <v>62</v>
      </c>
      <c r="B48" s="26" t="s">
        <v>16</v>
      </c>
      <c r="C48" s="27" t="n">
        <v>600</v>
      </c>
      <c r="D48" s="27" t="n">
        <v>25</v>
      </c>
      <c r="E48" s="36" t="n">
        <v>22445</v>
      </c>
      <c r="F48" s="27" t="n">
        <v>1</v>
      </c>
      <c r="G48" s="27"/>
      <c r="H48" s="27" t="s">
        <v>17</v>
      </c>
      <c r="I48" s="28" t="n">
        <v>39544.24</v>
      </c>
      <c r="J48" s="29" t="n">
        <f aca="false">ROUND(I48,2)*НДС!$A$1</f>
        <v>47453.088</v>
      </c>
      <c r="K48" s="30" t="n">
        <v>3</v>
      </c>
    </row>
    <row r="49" customFormat="false" ht="20.25" hidden="false" customHeight="true" outlineLevel="0" collapsed="false">
      <c r="A49" s="19" t="s">
        <v>63</v>
      </c>
      <c r="B49" s="20"/>
      <c r="C49" s="21"/>
      <c r="D49" s="21"/>
      <c r="E49" s="21"/>
      <c r="F49" s="21"/>
      <c r="G49" s="21"/>
      <c r="H49" s="22"/>
      <c r="I49" s="28"/>
      <c r="J49" s="29"/>
      <c r="K49" s="30"/>
    </row>
    <row r="50" customFormat="false" ht="12.75" hidden="false" customHeight="false" outlineLevel="0" collapsed="false">
      <c r="A50" s="25" t="s">
        <v>64</v>
      </c>
      <c r="B50" s="26" t="s">
        <v>30</v>
      </c>
      <c r="C50" s="27" t="n">
        <v>65</v>
      </c>
      <c r="D50" s="27" t="n">
        <v>25</v>
      </c>
      <c r="E50" s="27" t="n">
        <v>160</v>
      </c>
      <c r="F50" s="27" t="n">
        <v>1</v>
      </c>
      <c r="G50" s="27"/>
      <c r="H50" s="27" t="s">
        <v>17</v>
      </c>
      <c r="I50" s="28" t="n">
        <v>929.41</v>
      </c>
      <c r="J50" s="29" t="n">
        <f aca="false">ROUND(I50,2)*НДС!$A$1</f>
        <v>1115.292</v>
      </c>
      <c r="K50" s="30" t="n">
        <v>1</v>
      </c>
    </row>
    <row r="51" customFormat="false" ht="12.75" hidden="false" customHeight="false" outlineLevel="0" collapsed="false">
      <c r="A51" s="25" t="s">
        <v>65</v>
      </c>
      <c r="B51" s="26" t="s">
        <v>30</v>
      </c>
      <c r="C51" s="27" t="n">
        <v>80</v>
      </c>
      <c r="D51" s="27" t="n">
        <v>25</v>
      </c>
      <c r="E51" s="27" t="n">
        <v>280</v>
      </c>
      <c r="F51" s="27" t="n">
        <v>1</v>
      </c>
      <c r="G51" s="27"/>
      <c r="H51" s="27" t="s">
        <v>17</v>
      </c>
      <c r="I51" s="28" t="n">
        <v>1089.87</v>
      </c>
      <c r="J51" s="29" t="n">
        <f aca="false">ROUND(I51,2)*НДС!$A$1</f>
        <v>1307.844</v>
      </c>
      <c r="K51" s="30" t="n">
        <v>1</v>
      </c>
    </row>
    <row r="52" customFormat="false" ht="12.75" hidden="false" customHeight="false" outlineLevel="0" collapsed="false">
      <c r="A52" s="25" t="s">
        <v>66</v>
      </c>
      <c r="B52" s="26" t="s">
        <v>30</v>
      </c>
      <c r="C52" s="27" t="n">
        <v>100</v>
      </c>
      <c r="D52" s="27" t="n">
        <v>25</v>
      </c>
      <c r="E52" s="27" t="n">
        <v>450</v>
      </c>
      <c r="F52" s="27" t="n">
        <v>1</v>
      </c>
      <c r="G52" s="27"/>
      <c r="H52" s="27" t="s">
        <v>17</v>
      </c>
      <c r="I52" s="28" t="n">
        <v>1215.46</v>
      </c>
      <c r="J52" s="29" t="n">
        <f aca="false">ROUND(I52,2)*НДС!$A$1</f>
        <v>1458.552</v>
      </c>
      <c r="K52" s="30" t="n">
        <v>1</v>
      </c>
    </row>
    <row r="53" customFormat="false" ht="12.75" hidden="false" customHeight="false" outlineLevel="0" collapsed="false">
      <c r="A53" s="25" t="s">
        <v>67</v>
      </c>
      <c r="B53" s="26" t="s">
        <v>30</v>
      </c>
      <c r="C53" s="27" t="n">
        <v>125</v>
      </c>
      <c r="D53" s="27" t="n">
        <v>25</v>
      </c>
      <c r="E53" s="27" t="n">
        <v>690</v>
      </c>
      <c r="F53" s="27" t="n">
        <v>1</v>
      </c>
      <c r="G53" s="27"/>
      <c r="H53" s="27" t="s">
        <v>17</v>
      </c>
      <c r="I53" s="28" t="n">
        <v>1601.46</v>
      </c>
      <c r="J53" s="29" t="n">
        <f aca="false">ROUND(I53,2)*НДС!$A$1</f>
        <v>1921.752</v>
      </c>
      <c r="K53" s="30" t="n">
        <v>2</v>
      </c>
    </row>
    <row r="54" customFormat="false" ht="12.75" hidden="false" customHeight="false" outlineLevel="0" collapsed="false">
      <c r="A54" s="25" t="s">
        <v>68</v>
      </c>
      <c r="B54" s="26" t="s">
        <v>30</v>
      </c>
      <c r="C54" s="27" t="n">
        <v>150</v>
      </c>
      <c r="D54" s="27" t="n">
        <v>25</v>
      </c>
      <c r="E54" s="27" t="n">
        <v>1190</v>
      </c>
      <c r="F54" s="27" t="n">
        <v>1</v>
      </c>
      <c r="G54" s="27"/>
      <c r="H54" s="27" t="s">
        <v>17</v>
      </c>
      <c r="I54" s="28" t="n">
        <v>1338.16</v>
      </c>
      <c r="J54" s="29" t="n">
        <f aca="false">ROUND(I54,2)*НДС!$A$1</f>
        <v>1605.792</v>
      </c>
      <c r="K54" s="30" t="n">
        <v>1</v>
      </c>
    </row>
    <row r="55" customFormat="false" ht="12.75" hidden="false" customHeight="false" outlineLevel="0" collapsed="false">
      <c r="A55" s="25" t="s">
        <v>69</v>
      </c>
      <c r="B55" s="26" t="s">
        <v>30</v>
      </c>
      <c r="C55" s="27" t="n">
        <v>200</v>
      </c>
      <c r="D55" s="27" t="n">
        <v>25</v>
      </c>
      <c r="E55" s="27" t="n">
        <v>1680</v>
      </c>
      <c r="F55" s="27" t="n">
        <v>1</v>
      </c>
      <c r="G55" s="27"/>
      <c r="H55" s="27" t="s">
        <v>17</v>
      </c>
      <c r="I55" s="28" t="n">
        <v>2043.35</v>
      </c>
      <c r="J55" s="29" t="n">
        <f aca="false">ROUND(I55,2)*НДС!$A$1</f>
        <v>2452.02</v>
      </c>
      <c r="K55" s="30" t="n">
        <v>1</v>
      </c>
    </row>
    <row r="56" customFormat="false" ht="12.75" hidden="false" customHeight="false" outlineLevel="0" collapsed="false">
      <c r="A56" s="25" t="s">
        <v>70</v>
      </c>
      <c r="B56" s="26" t="s">
        <v>30</v>
      </c>
      <c r="C56" s="27" t="n">
        <v>250</v>
      </c>
      <c r="D56" s="27" t="n">
        <v>25</v>
      </c>
      <c r="E56" s="27" t="n">
        <v>3210</v>
      </c>
      <c r="F56" s="27" t="n">
        <v>1</v>
      </c>
      <c r="G56" s="27"/>
      <c r="H56" s="27" t="s">
        <v>17</v>
      </c>
      <c r="I56" s="28" t="n">
        <v>4488.77</v>
      </c>
      <c r="J56" s="29" t="n">
        <f aca="false">ROUND(I56,2)*НДС!$A$1</f>
        <v>5386.524</v>
      </c>
      <c r="K56" s="30" t="n">
        <v>1</v>
      </c>
    </row>
    <row r="57" customFormat="false" ht="12.75" hidden="false" customHeight="false" outlineLevel="0" collapsed="false">
      <c r="A57" s="25" t="s">
        <v>71</v>
      </c>
      <c r="B57" s="26" t="s">
        <v>30</v>
      </c>
      <c r="C57" s="27" t="n">
        <v>300</v>
      </c>
      <c r="D57" s="27" t="n">
        <v>25</v>
      </c>
      <c r="E57" s="27" t="n">
        <v>4850</v>
      </c>
      <c r="F57" s="27" t="n">
        <v>1</v>
      </c>
      <c r="G57" s="27"/>
      <c r="H57" s="27" t="s">
        <v>17</v>
      </c>
      <c r="I57" s="28" t="n">
        <v>7098.81</v>
      </c>
      <c r="J57" s="29" t="n">
        <f aca="false">ROUND(I57,2)*НДС!$A$1</f>
        <v>8518.572</v>
      </c>
      <c r="K57" s="30" t="n">
        <v>2</v>
      </c>
    </row>
    <row r="58" customFormat="false" ht="12.75" hidden="false" customHeight="false" outlineLevel="0" collapsed="false">
      <c r="A58" s="25" t="s">
        <v>72</v>
      </c>
      <c r="B58" s="26" t="s">
        <v>30</v>
      </c>
      <c r="C58" s="27" t="n">
        <v>350</v>
      </c>
      <c r="D58" s="27" t="n">
        <v>25</v>
      </c>
      <c r="E58" s="27" t="n">
        <v>7560</v>
      </c>
      <c r="F58" s="27" t="n">
        <v>1</v>
      </c>
      <c r="G58" s="27"/>
      <c r="H58" s="27" t="s">
        <v>17</v>
      </c>
      <c r="I58" s="28" t="n">
        <v>12080.88</v>
      </c>
      <c r="J58" s="29" t="n">
        <f aca="false">ROUND(I58,2)*НДС!$A$1</f>
        <v>14497.056</v>
      </c>
      <c r="K58" s="30" t="n">
        <v>3</v>
      </c>
    </row>
    <row r="59" customFormat="false" ht="12.75" hidden="false" customHeight="false" outlineLevel="0" collapsed="false">
      <c r="A59" s="25" t="s">
        <v>73</v>
      </c>
      <c r="B59" s="26" t="s">
        <v>30</v>
      </c>
      <c r="C59" s="27" t="n">
        <v>400</v>
      </c>
      <c r="D59" s="27" t="n">
        <v>25</v>
      </c>
      <c r="E59" s="36" t="n">
        <v>10523</v>
      </c>
      <c r="F59" s="27" t="n">
        <v>1</v>
      </c>
      <c r="G59" s="27"/>
      <c r="H59" s="27" t="s">
        <v>17</v>
      </c>
      <c r="I59" s="28" t="n">
        <v>19863.87</v>
      </c>
      <c r="J59" s="29" t="n">
        <f aca="false">ROUND(I59,2)*НДС!$A$1</f>
        <v>23836.644</v>
      </c>
      <c r="K59" s="30" t="n">
        <v>3</v>
      </c>
    </row>
    <row r="60" customFormat="false" ht="12.75" hidden="false" customHeight="false" outlineLevel="0" collapsed="false">
      <c r="A60" s="25" t="s">
        <v>74</v>
      </c>
      <c r="B60" s="26" t="s">
        <v>30</v>
      </c>
      <c r="C60" s="27" t="n">
        <v>500</v>
      </c>
      <c r="D60" s="27" t="n">
        <v>25</v>
      </c>
      <c r="E60" s="36" t="n">
        <v>14258</v>
      </c>
      <c r="F60" s="27" t="n">
        <v>1</v>
      </c>
      <c r="G60" s="27"/>
      <c r="H60" s="27" t="s">
        <v>17</v>
      </c>
      <c r="I60" s="28" t="n">
        <v>36588.26</v>
      </c>
      <c r="J60" s="29" t="n">
        <f aca="false">ROUND(I60,2)*НДС!$A$1</f>
        <v>43905.912</v>
      </c>
      <c r="K60" s="30" t="n">
        <v>3</v>
      </c>
    </row>
    <row r="61" customFormat="false" ht="12.75" hidden="false" customHeight="false" outlineLevel="0" collapsed="false">
      <c r="A61" s="25" t="s">
        <v>75</v>
      </c>
      <c r="B61" s="26" t="s">
        <v>30</v>
      </c>
      <c r="C61" s="27" t="n">
        <v>65</v>
      </c>
      <c r="D61" s="27" t="n">
        <v>16</v>
      </c>
      <c r="E61" s="27" t="n">
        <v>160</v>
      </c>
      <c r="F61" s="27" t="n">
        <v>1</v>
      </c>
      <c r="G61" s="27"/>
      <c r="H61" s="27" t="s">
        <v>17</v>
      </c>
      <c r="I61" s="28" t="n">
        <v>860.48</v>
      </c>
      <c r="J61" s="29" t="n">
        <f aca="false">ROUND(I61,2)*НДС!$A$1</f>
        <v>1032.576</v>
      </c>
      <c r="K61" s="30" t="n">
        <v>1</v>
      </c>
    </row>
    <row r="62" customFormat="false" ht="12.75" hidden="false" customHeight="false" outlineLevel="0" collapsed="false">
      <c r="A62" s="25" t="s">
        <v>76</v>
      </c>
      <c r="B62" s="26" t="s">
        <v>30</v>
      </c>
      <c r="C62" s="27" t="n">
        <v>80</v>
      </c>
      <c r="D62" s="27" t="n">
        <v>16</v>
      </c>
      <c r="E62" s="27" t="n">
        <v>280</v>
      </c>
      <c r="F62" s="27" t="n">
        <v>1</v>
      </c>
      <c r="G62" s="27"/>
      <c r="H62" s="27" t="s">
        <v>17</v>
      </c>
      <c r="I62" s="28" t="n">
        <v>1068.93</v>
      </c>
      <c r="J62" s="29" t="n">
        <f aca="false">ROUND(I62,2)*НДС!$A$1</f>
        <v>1282.716</v>
      </c>
      <c r="K62" s="30" t="n">
        <v>1</v>
      </c>
    </row>
    <row r="63" customFormat="false" ht="12.75" hidden="false" customHeight="false" outlineLevel="0" collapsed="false">
      <c r="A63" s="25" t="s">
        <v>77</v>
      </c>
      <c r="B63" s="26" t="s">
        <v>30</v>
      </c>
      <c r="C63" s="27" t="n">
        <v>100</v>
      </c>
      <c r="D63" s="27" t="n">
        <v>16</v>
      </c>
      <c r="E63" s="27" t="n">
        <v>450</v>
      </c>
      <c r="F63" s="27" t="n">
        <v>1</v>
      </c>
      <c r="G63" s="27"/>
      <c r="H63" s="27" t="s">
        <v>17</v>
      </c>
      <c r="I63" s="28" t="n">
        <v>1217.81</v>
      </c>
      <c r="J63" s="29" t="n">
        <f aca="false">ROUND(I63,2)*НДС!$A$1</f>
        <v>1461.372</v>
      </c>
      <c r="K63" s="30" t="n">
        <v>1</v>
      </c>
    </row>
    <row r="64" customFormat="false" ht="12.75" hidden="false" customHeight="false" outlineLevel="0" collapsed="false">
      <c r="A64" s="25" t="s">
        <v>78</v>
      </c>
      <c r="B64" s="26" t="s">
        <v>30</v>
      </c>
      <c r="C64" s="27" t="n">
        <v>125</v>
      </c>
      <c r="D64" s="27" t="n">
        <v>16</v>
      </c>
      <c r="E64" s="27" t="n">
        <v>690</v>
      </c>
      <c r="F64" s="27" t="n">
        <v>1</v>
      </c>
      <c r="G64" s="27"/>
      <c r="H64" s="27" t="s">
        <v>17</v>
      </c>
      <c r="I64" s="28" t="n">
        <v>1536.39</v>
      </c>
      <c r="J64" s="29" t="n">
        <f aca="false">ROUND(I64,2)*НДС!$A$1</f>
        <v>1843.668</v>
      </c>
      <c r="K64" s="30" t="n">
        <v>2</v>
      </c>
    </row>
    <row r="65" customFormat="false" ht="12.75" hidden="false" customHeight="false" outlineLevel="0" collapsed="false">
      <c r="A65" s="25" t="s">
        <v>79</v>
      </c>
      <c r="B65" s="26" t="s">
        <v>30</v>
      </c>
      <c r="C65" s="27" t="n">
        <v>150</v>
      </c>
      <c r="D65" s="27" t="n">
        <v>16</v>
      </c>
      <c r="E65" s="27" t="n">
        <v>1190</v>
      </c>
      <c r="F65" s="27" t="n">
        <v>1</v>
      </c>
      <c r="G65" s="27"/>
      <c r="H65" s="27" t="s">
        <v>17</v>
      </c>
      <c r="I65" s="28" t="n">
        <v>1301.6</v>
      </c>
      <c r="J65" s="29" t="n">
        <f aca="false">ROUND(I65,2)*НДС!$A$1</f>
        <v>1561.92</v>
      </c>
      <c r="K65" s="30" t="n">
        <v>1</v>
      </c>
    </row>
    <row r="66" customFormat="false" ht="12.75" hidden="false" customHeight="false" outlineLevel="0" collapsed="false">
      <c r="A66" s="25" t="s">
        <v>80</v>
      </c>
      <c r="B66" s="26" t="s">
        <v>30</v>
      </c>
      <c r="C66" s="27" t="n">
        <v>200</v>
      </c>
      <c r="D66" s="27" t="n">
        <v>16</v>
      </c>
      <c r="E66" s="27" t="n">
        <v>1680</v>
      </c>
      <c r="F66" s="27" t="n">
        <v>1</v>
      </c>
      <c r="G66" s="27"/>
      <c r="H66" s="27" t="s">
        <v>17</v>
      </c>
      <c r="I66" s="28" t="n">
        <v>1946.97</v>
      </c>
      <c r="J66" s="29" t="n">
        <f aca="false">ROUND(I66,2)*НДС!$A$1</f>
        <v>2336.364</v>
      </c>
      <c r="K66" s="30" t="n">
        <v>1</v>
      </c>
    </row>
    <row r="67" customFormat="false" ht="12.75" hidden="false" customHeight="false" outlineLevel="0" collapsed="false">
      <c r="A67" s="25" t="s">
        <v>81</v>
      </c>
      <c r="B67" s="26" t="s">
        <v>30</v>
      </c>
      <c r="C67" s="27" t="n">
        <v>250</v>
      </c>
      <c r="D67" s="27" t="n">
        <v>16</v>
      </c>
      <c r="E67" s="27" t="n">
        <v>3210</v>
      </c>
      <c r="F67" s="27" t="n">
        <v>1</v>
      </c>
      <c r="G67" s="27"/>
      <c r="H67" s="27" t="s">
        <v>17</v>
      </c>
      <c r="I67" s="28" t="n">
        <v>4427.59</v>
      </c>
      <c r="J67" s="29" t="n">
        <f aca="false">ROUND(I67,2)*НДС!$A$1</f>
        <v>5313.108</v>
      </c>
      <c r="K67" s="30" t="n">
        <v>1</v>
      </c>
    </row>
    <row r="68" customFormat="false" ht="12.75" hidden="false" customHeight="false" outlineLevel="0" collapsed="false">
      <c r="A68" s="25" t="s">
        <v>82</v>
      </c>
      <c r="B68" s="26" t="s">
        <v>30</v>
      </c>
      <c r="C68" s="27" t="n">
        <v>300</v>
      </c>
      <c r="D68" s="27" t="n">
        <v>16</v>
      </c>
      <c r="E68" s="27" t="n">
        <v>4850</v>
      </c>
      <c r="F68" s="27" t="n">
        <v>1</v>
      </c>
      <c r="G68" s="27"/>
      <c r="H68" s="27" t="s">
        <v>17</v>
      </c>
      <c r="I68" s="28" t="n">
        <v>7008.54</v>
      </c>
      <c r="J68" s="29" t="n">
        <f aca="false">ROUND(I68,2)*НДС!$A$1</f>
        <v>8410.248</v>
      </c>
      <c r="K68" s="30" t="n">
        <v>2</v>
      </c>
    </row>
    <row r="69" customFormat="false" ht="12.75" hidden="false" customHeight="false" outlineLevel="0" collapsed="false">
      <c r="A69" s="25" t="s">
        <v>83</v>
      </c>
      <c r="B69" s="26" t="s">
        <v>30</v>
      </c>
      <c r="C69" s="27" t="n">
        <v>350</v>
      </c>
      <c r="D69" s="27" t="n">
        <v>16</v>
      </c>
      <c r="E69" s="27" t="n">
        <v>7560</v>
      </c>
      <c r="F69" s="27" t="n">
        <v>1</v>
      </c>
      <c r="G69" s="27"/>
      <c r="H69" s="27" t="s">
        <v>17</v>
      </c>
      <c r="I69" s="28" t="n">
        <v>11920.65</v>
      </c>
      <c r="J69" s="29" t="n">
        <f aca="false">ROUND(I69,2)*НДС!$A$1</f>
        <v>14304.78</v>
      </c>
      <c r="K69" s="30" t="n">
        <v>3</v>
      </c>
    </row>
    <row r="70" customFormat="false" ht="12.75" hidden="false" customHeight="false" outlineLevel="0" collapsed="false">
      <c r="A70" s="25" t="s">
        <v>84</v>
      </c>
      <c r="B70" s="26" t="s">
        <v>30</v>
      </c>
      <c r="C70" s="27" t="n">
        <v>400</v>
      </c>
      <c r="D70" s="27" t="n">
        <v>16</v>
      </c>
      <c r="E70" s="36" t="n">
        <v>10523</v>
      </c>
      <c r="F70" s="27" t="n">
        <v>1</v>
      </c>
      <c r="G70" s="27"/>
      <c r="H70" s="27" t="s">
        <v>17</v>
      </c>
      <c r="I70" s="28" t="n">
        <v>19475.78</v>
      </c>
      <c r="J70" s="29" t="n">
        <f aca="false">ROUND(I70,2)*НДС!$A$1</f>
        <v>23370.936</v>
      </c>
      <c r="K70" s="30" t="n">
        <v>3</v>
      </c>
    </row>
    <row r="71" customFormat="false" ht="12.75" hidden="false" customHeight="false" outlineLevel="0" collapsed="false">
      <c r="A71" s="25" t="s">
        <v>85</v>
      </c>
      <c r="B71" s="26" t="s">
        <v>30</v>
      </c>
      <c r="C71" s="27" t="n">
        <v>500</v>
      </c>
      <c r="D71" s="27" t="n">
        <v>16</v>
      </c>
      <c r="E71" s="36" t="n">
        <v>14258</v>
      </c>
      <c r="F71" s="27" t="n">
        <v>1</v>
      </c>
      <c r="G71" s="27"/>
      <c r="H71" s="27" t="s">
        <v>17</v>
      </c>
      <c r="I71" s="28" t="n">
        <v>36130.71</v>
      </c>
      <c r="J71" s="29" t="n">
        <f aca="false">ROUND(I71,2)*НДС!$A$1</f>
        <v>43356.852</v>
      </c>
      <c r="K71" s="30" t="n">
        <v>3</v>
      </c>
    </row>
    <row r="72" customFormat="false" ht="17.25" hidden="false" customHeight="true" outlineLevel="0" collapsed="false">
      <c r="A72" s="33" t="s">
        <v>86</v>
      </c>
      <c r="B72" s="34"/>
      <c r="C72" s="35"/>
      <c r="D72" s="35"/>
      <c r="E72" s="35"/>
      <c r="F72" s="35"/>
      <c r="G72" s="35"/>
      <c r="H72" s="22"/>
      <c r="I72" s="28"/>
      <c r="J72" s="29"/>
      <c r="K72" s="30"/>
    </row>
    <row r="73" customFormat="false" ht="12.75" hidden="false" customHeight="false" outlineLevel="0" collapsed="false">
      <c r="A73" s="25" t="s">
        <v>87</v>
      </c>
      <c r="B73" s="26" t="s">
        <v>16</v>
      </c>
      <c r="C73" s="26" t="n">
        <v>65</v>
      </c>
      <c r="D73" s="26" t="n">
        <v>25</v>
      </c>
      <c r="E73" s="27" t="n">
        <v>160</v>
      </c>
      <c r="F73" s="27" t="n">
        <v>1</v>
      </c>
      <c r="G73" s="27"/>
      <c r="H73" s="27" t="s">
        <v>17</v>
      </c>
      <c r="I73" s="28" t="n">
        <v>360.79</v>
      </c>
      <c r="J73" s="29" t="n">
        <f aca="false">ROUND(I73,2)*НДС!$A$1</f>
        <v>432.948</v>
      </c>
      <c r="K73" s="30" t="n">
        <v>3</v>
      </c>
    </row>
    <row r="74" customFormat="false" ht="12.75" hidden="false" customHeight="false" outlineLevel="0" collapsed="false">
      <c r="A74" s="25" t="s">
        <v>88</v>
      </c>
      <c r="B74" s="26" t="s">
        <v>16</v>
      </c>
      <c r="C74" s="26" t="n">
        <v>80</v>
      </c>
      <c r="D74" s="26" t="n">
        <v>25</v>
      </c>
      <c r="E74" s="27" t="n">
        <v>280</v>
      </c>
      <c r="F74" s="27" t="n">
        <v>1</v>
      </c>
      <c r="G74" s="27"/>
      <c r="H74" s="27" t="s">
        <v>17</v>
      </c>
      <c r="I74" s="28" t="n">
        <v>412.27</v>
      </c>
      <c r="J74" s="29" t="n">
        <f aca="false">ROUND(I74,2)*НДС!$A$1</f>
        <v>494.724</v>
      </c>
      <c r="K74" s="30" t="n">
        <v>3</v>
      </c>
    </row>
    <row r="75" customFormat="false" ht="12.75" hidden="false" customHeight="false" outlineLevel="0" collapsed="false">
      <c r="A75" s="25" t="s">
        <v>89</v>
      </c>
      <c r="B75" s="26" t="s">
        <v>16</v>
      </c>
      <c r="C75" s="26" t="n">
        <v>100</v>
      </c>
      <c r="D75" s="26" t="n">
        <v>25</v>
      </c>
      <c r="E75" s="27" t="n">
        <v>450</v>
      </c>
      <c r="F75" s="27" t="n">
        <v>1</v>
      </c>
      <c r="G75" s="27"/>
      <c r="H75" s="27" t="s">
        <v>17</v>
      </c>
      <c r="I75" s="28" t="n">
        <v>509.69</v>
      </c>
      <c r="J75" s="29" t="n">
        <f aca="false">ROUND(I75,2)*НДС!$A$1</f>
        <v>611.628</v>
      </c>
      <c r="K75" s="30" t="n">
        <v>3</v>
      </c>
    </row>
    <row r="76" customFormat="false" ht="12.75" hidden="false" customHeight="false" outlineLevel="0" collapsed="false">
      <c r="A76" s="25" t="s">
        <v>90</v>
      </c>
      <c r="B76" s="26" t="s">
        <v>16</v>
      </c>
      <c r="C76" s="26" t="n">
        <v>125</v>
      </c>
      <c r="D76" s="26" t="n">
        <v>25</v>
      </c>
      <c r="E76" s="27" t="n">
        <v>690</v>
      </c>
      <c r="F76" s="27" t="n">
        <v>1</v>
      </c>
      <c r="G76" s="27"/>
      <c r="H76" s="27" t="s">
        <v>17</v>
      </c>
      <c r="I76" s="28" t="n">
        <v>718.16</v>
      </c>
      <c r="J76" s="29" t="n">
        <f aca="false">ROUND(I76,2)*НДС!$A$1</f>
        <v>861.792</v>
      </c>
      <c r="K76" s="30" t="n">
        <v>3</v>
      </c>
    </row>
    <row r="77" customFormat="false" ht="12.75" hidden="false" customHeight="false" outlineLevel="0" collapsed="false">
      <c r="A77" s="25" t="s">
        <v>91</v>
      </c>
      <c r="B77" s="26" t="s">
        <v>16</v>
      </c>
      <c r="C77" s="26" t="n">
        <v>150</v>
      </c>
      <c r="D77" s="26" t="n">
        <v>25</v>
      </c>
      <c r="E77" s="27" t="n">
        <v>1190</v>
      </c>
      <c r="F77" s="27" t="n">
        <v>1</v>
      </c>
      <c r="G77" s="27"/>
      <c r="H77" s="27" t="s">
        <v>17</v>
      </c>
      <c r="I77" s="28" t="n">
        <v>936.55</v>
      </c>
      <c r="J77" s="29" t="n">
        <f aca="false">ROUND(I77,2)*НДС!$A$1</f>
        <v>1123.86</v>
      </c>
      <c r="K77" s="30" t="n">
        <v>3</v>
      </c>
    </row>
    <row r="78" customFormat="false" ht="12.75" hidden="false" customHeight="false" outlineLevel="0" collapsed="false">
      <c r="A78" s="25" t="s">
        <v>92</v>
      </c>
      <c r="B78" s="26" t="s">
        <v>16</v>
      </c>
      <c r="C78" s="26" t="n">
        <v>200</v>
      </c>
      <c r="D78" s="26" t="n">
        <v>25</v>
      </c>
      <c r="E78" s="27" t="n">
        <v>1680</v>
      </c>
      <c r="F78" s="27" t="n">
        <v>1</v>
      </c>
      <c r="G78" s="27"/>
      <c r="H78" s="27" t="s">
        <v>17</v>
      </c>
      <c r="I78" s="28" t="n">
        <v>1339.56</v>
      </c>
      <c r="J78" s="29" t="n">
        <f aca="false">ROUND(I78,2)*НДС!$A$1</f>
        <v>1607.472</v>
      </c>
      <c r="K78" s="30" t="n">
        <v>3</v>
      </c>
    </row>
    <row r="79" customFormat="false" ht="12.75" hidden="false" customHeight="false" outlineLevel="0" collapsed="false">
      <c r="A79" s="25" t="s">
        <v>93</v>
      </c>
      <c r="B79" s="26" t="s">
        <v>16</v>
      </c>
      <c r="C79" s="26" t="n">
        <v>250</v>
      </c>
      <c r="D79" s="26" t="n">
        <v>25</v>
      </c>
      <c r="E79" s="27" t="n">
        <v>3210</v>
      </c>
      <c r="F79" s="27" t="n">
        <v>1</v>
      </c>
      <c r="G79" s="27"/>
      <c r="H79" s="27" t="s">
        <v>17</v>
      </c>
      <c r="I79" s="28" t="n">
        <v>3565.63</v>
      </c>
      <c r="J79" s="29" t="n">
        <f aca="false">ROUND(I79,2)*НДС!$A$1</f>
        <v>4278.756</v>
      </c>
      <c r="K79" s="30" t="n">
        <v>3</v>
      </c>
    </row>
    <row r="80" customFormat="false" ht="12.75" hidden="false" customHeight="false" outlineLevel="0" collapsed="false">
      <c r="A80" s="25" t="s">
        <v>94</v>
      </c>
      <c r="B80" s="26" t="s">
        <v>16</v>
      </c>
      <c r="C80" s="26" t="n">
        <v>300</v>
      </c>
      <c r="D80" s="26" t="n">
        <v>25</v>
      </c>
      <c r="E80" s="27" t="n">
        <v>4850</v>
      </c>
      <c r="F80" s="27" t="n">
        <v>1</v>
      </c>
      <c r="G80" s="27"/>
      <c r="H80" s="27" t="s">
        <v>17</v>
      </c>
      <c r="I80" s="28" t="n">
        <v>6118.84</v>
      </c>
      <c r="J80" s="29" t="n">
        <f aca="false">ROUND(I80,2)*НДС!$A$1</f>
        <v>7342.608</v>
      </c>
      <c r="K80" s="30" t="n">
        <v>3</v>
      </c>
    </row>
    <row r="81" customFormat="false" ht="12.75" hidden="false" customHeight="false" outlineLevel="0" collapsed="false">
      <c r="A81" s="25" t="s">
        <v>95</v>
      </c>
      <c r="B81" s="26" t="s">
        <v>16</v>
      </c>
      <c r="C81" s="26" t="n">
        <v>350</v>
      </c>
      <c r="D81" s="26" t="n">
        <v>25</v>
      </c>
      <c r="E81" s="27" t="n">
        <v>7560</v>
      </c>
      <c r="F81" s="27" t="n">
        <v>1</v>
      </c>
      <c r="G81" s="27"/>
      <c r="H81" s="27" t="s">
        <v>17</v>
      </c>
      <c r="I81" s="28" t="n">
        <v>9750.29</v>
      </c>
      <c r="J81" s="29" t="n">
        <f aca="false">ROUND(I81,2)*НДС!$A$1</f>
        <v>11700.348</v>
      </c>
      <c r="K81" s="30" t="n">
        <v>3</v>
      </c>
    </row>
    <row r="82" customFormat="false" ht="12.75" hidden="false" customHeight="false" outlineLevel="0" collapsed="false">
      <c r="A82" s="25" t="s">
        <v>96</v>
      </c>
      <c r="B82" s="26" t="s">
        <v>16</v>
      </c>
      <c r="C82" s="26" t="n">
        <v>400</v>
      </c>
      <c r="D82" s="26" t="n">
        <v>25</v>
      </c>
      <c r="E82" s="36" t="n">
        <v>10523</v>
      </c>
      <c r="F82" s="27" t="n">
        <v>1</v>
      </c>
      <c r="G82" s="27"/>
      <c r="H82" s="27" t="s">
        <v>17</v>
      </c>
      <c r="I82" s="28" t="n">
        <v>16163.22</v>
      </c>
      <c r="J82" s="29" t="n">
        <f aca="false">ROUND(I82,2)*НДС!$A$1</f>
        <v>19395.864</v>
      </c>
      <c r="K82" s="30" t="n">
        <v>3</v>
      </c>
    </row>
    <row r="83" customFormat="false" ht="12.75" hidden="false" customHeight="false" outlineLevel="0" collapsed="false">
      <c r="A83" s="25" t="s">
        <v>97</v>
      </c>
      <c r="B83" s="26" t="s">
        <v>16</v>
      </c>
      <c r="C83" s="26" t="n">
        <v>500</v>
      </c>
      <c r="D83" s="26" t="n">
        <v>25</v>
      </c>
      <c r="E83" s="36" t="n">
        <v>14258</v>
      </c>
      <c r="F83" s="27" t="n">
        <v>1</v>
      </c>
      <c r="G83" s="27"/>
      <c r="H83" s="27" t="s">
        <v>17</v>
      </c>
      <c r="I83" s="28" t="n">
        <v>31297.21</v>
      </c>
      <c r="J83" s="29" t="n">
        <f aca="false">ROUND(I83,2)*НДС!$A$1</f>
        <v>37556.652</v>
      </c>
      <c r="K83" s="30" t="n">
        <v>3</v>
      </c>
    </row>
    <row r="84" customFormat="false" ht="12.75" hidden="false" customHeight="false" outlineLevel="0" collapsed="false">
      <c r="A84" s="25" t="s">
        <v>98</v>
      </c>
      <c r="B84" s="26" t="s">
        <v>16</v>
      </c>
      <c r="C84" s="26" t="n">
        <v>600</v>
      </c>
      <c r="D84" s="26" t="n">
        <v>25</v>
      </c>
      <c r="E84" s="36" t="n">
        <v>22445</v>
      </c>
      <c r="F84" s="27" t="n">
        <v>1</v>
      </c>
      <c r="G84" s="27"/>
      <c r="H84" s="27" t="s">
        <v>17</v>
      </c>
      <c r="I84" s="28" t="n">
        <v>37226.48</v>
      </c>
      <c r="J84" s="29" t="n">
        <f aca="false">ROUND(I84,2)*НДС!$A$1</f>
        <v>44671.776</v>
      </c>
      <c r="K84" s="30" t="n">
        <v>3</v>
      </c>
    </row>
    <row r="85" customFormat="false" ht="15" hidden="false" customHeight="true" outlineLevel="0" collapsed="false">
      <c r="A85" s="37" t="s">
        <v>99</v>
      </c>
      <c r="B85" s="34"/>
      <c r="C85" s="34"/>
      <c r="D85" s="34"/>
      <c r="E85" s="34"/>
      <c r="F85" s="34"/>
      <c r="G85" s="34"/>
      <c r="H85" s="38"/>
      <c r="I85" s="28"/>
      <c r="J85" s="29"/>
      <c r="K85" s="39"/>
    </row>
    <row r="86" customFormat="false" ht="12.75" hidden="false" customHeight="false" outlineLevel="0" collapsed="false">
      <c r="A86" s="25" t="s">
        <v>100</v>
      </c>
      <c r="B86" s="26" t="s">
        <v>30</v>
      </c>
      <c r="C86" s="26" t="n">
        <v>65</v>
      </c>
      <c r="D86" s="26" t="n">
        <v>25</v>
      </c>
      <c r="E86" s="40" t="n">
        <v>160</v>
      </c>
      <c r="F86" s="27" t="n">
        <v>1</v>
      </c>
      <c r="G86" s="27"/>
      <c r="H86" s="27" t="s">
        <v>17</v>
      </c>
      <c r="I86" s="28" t="n">
        <v>485.68</v>
      </c>
      <c r="J86" s="29" t="n">
        <f aca="false">ROUND(I86,2)*НДС!$A$1</f>
        <v>582.816</v>
      </c>
      <c r="K86" s="30" t="n">
        <v>3</v>
      </c>
    </row>
    <row r="87" customFormat="false" ht="12.75" hidden="false" customHeight="false" outlineLevel="0" collapsed="false">
      <c r="A87" s="25" t="s">
        <v>101</v>
      </c>
      <c r="B87" s="26" t="s">
        <v>30</v>
      </c>
      <c r="C87" s="26" t="n">
        <v>80</v>
      </c>
      <c r="D87" s="26" t="n">
        <v>25</v>
      </c>
      <c r="E87" s="40" t="n">
        <v>280</v>
      </c>
      <c r="F87" s="27" t="n">
        <v>1</v>
      </c>
      <c r="G87" s="27"/>
      <c r="H87" s="27" t="s">
        <v>17</v>
      </c>
      <c r="I87" s="28" t="n">
        <v>562.19</v>
      </c>
      <c r="J87" s="29" t="n">
        <f aca="false">ROUND(I87,2)*НДС!$A$1</f>
        <v>674.628</v>
      </c>
      <c r="K87" s="30" t="n">
        <v>3</v>
      </c>
    </row>
    <row r="88" customFormat="false" ht="12.75" hidden="false" customHeight="false" outlineLevel="0" collapsed="false">
      <c r="A88" s="25" t="s">
        <v>102</v>
      </c>
      <c r="B88" s="26" t="s">
        <v>30</v>
      </c>
      <c r="C88" s="26" t="n">
        <v>100</v>
      </c>
      <c r="D88" s="26" t="n">
        <v>25</v>
      </c>
      <c r="E88" s="40" t="n">
        <v>450</v>
      </c>
      <c r="F88" s="27" t="n">
        <v>1</v>
      </c>
      <c r="G88" s="27"/>
      <c r="H88" s="27" t="s">
        <v>17</v>
      </c>
      <c r="I88" s="28" t="n">
        <v>687.78</v>
      </c>
      <c r="J88" s="29" t="n">
        <f aca="false">ROUND(I88,2)*НДС!$A$1</f>
        <v>825.336</v>
      </c>
      <c r="K88" s="30" t="n">
        <v>3</v>
      </c>
    </row>
    <row r="89" customFormat="false" ht="12.75" hidden="false" customHeight="false" outlineLevel="0" collapsed="false">
      <c r="A89" s="25" t="s">
        <v>103</v>
      </c>
      <c r="B89" s="26" t="s">
        <v>30</v>
      </c>
      <c r="C89" s="26" t="n">
        <v>125</v>
      </c>
      <c r="D89" s="26" t="n">
        <v>25</v>
      </c>
      <c r="E89" s="40" t="n">
        <v>690</v>
      </c>
      <c r="F89" s="27" t="n">
        <v>1</v>
      </c>
      <c r="G89" s="27"/>
      <c r="H89" s="27" t="s">
        <v>17</v>
      </c>
      <c r="I89" s="28" t="n">
        <v>1009.79</v>
      </c>
      <c r="J89" s="29" t="n">
        <f aca="false">ROUND(I89,2)*НДС!$A$1</f>
        <v>1211.748</v>
      </c>
      <c r="K89" s="30" t="n">
        <v>1</v>
      </c>
    </row>
    <row r="90" customFormat="false" ht="12.75" hidden="false" customHeight="false" outlineLevel="0" collapsed="false">
      <c r="A90" s="25" t="s">
        <v>104</v>
      </c>
      <c r="B90" s="26" t="s">
        <v>30</v>
      </c>
      <c r="C90" s="26" t="n">
        <v>150</v>
      </c>
      <c r="D90" s="26" t="n">
        <v>25</v>
      </c>
      <c r="E90" s="40" t="n">
        <v>1190</v>
      </c>
      <c r="F90" s="27" t="n">
        <v>1</v>
      </c>
      <c r="G90" s="27"/>
      <c r="H90" s="27" t="s">
        <v>17</v>
      </c>
      <c r="I90" s="28" t="n">
        <v>1015.09</v>
      </c>
      <c r="J90" s="29" t="n">
        <f aca="false">ROUND(I90,2)*НДС!$A$1</f>
        <v>1218.108</v>
      </c>
      <c r="K90" s="30" t="n">
        <v>3</v>
      </c>
    </row>
    <row r="91" customFormat="false" ht="12.75" hidden="false" customHeight="false" outlineLevel="0" collapsed="false">
      <c r="A91" s="25" t="s">
        <v>105</v>
      </c>
      <c r="B91" s="26" t="s">
        <v>30</v>
      </c>
      <c r="C91" s="26" t="n">
        <v>200</v>
      </c>
      <c r="D91" s="26" t="n">
        <v>25</v>
      </c>
      <c r="E91" s="40" t="n">
        <v>1680</v>
      </c>
      <c r="F91" s="27" t="n">
        <v>1</v>
      </c>
      <c r="G91" s="27"/>
      <c r="H91" s="27" t="s">
        <v>17</v>
      </c>
      <c r="I91" s="28" t="n">
        <v>1720.3</v>
      </c>
      <c r="J91" s="29" t="n">
        <f aca="false">ROUND(I91,2)*НДС!$A$1</f>
        <v>2064.36</v>
      </c>
      <c r="K91" s="30" t="n">
        <v>3</v>
      </c>
    </row>
    <row r="92" customFormat="false" ht="12.75" hidden="false" customHeight="false" outlineLevel="0" collapsed="false">
      <c r="A92" s="25" t="s">
        <v>106</v>
      </c>
      <c r="B92" s="26" t="s">
        <v>30</v>
      </c>
      <c r="C92" s="26" t="n">
        <v>250</v>
      </c>
      <c r="D92" s="26" t="n">
        <v>25</v>
      </c>
      <c r="E92" s="40" t="n">
        <v>3210</v>
      </c>
      <c r="F92" s="27" t="n">
        <v>1</v>
      </c>
      <c r="G92" s="27"/>
      <c r="H92" s="27" t="s">
        <v>17</v>
      </c>
      <c r="I92" s="28" t="n">
        <v>3886.54</v>
      </c>
      <c r="J92" s="29" t="n">
        <f aca="false">ROUND(I92,2)*НДС!$A$1</f>
        <v>4663.848</v>
      </c>
      <c r="K92" s="30" t="n">
        <v>3</v>
      </c>
    </row>
    <row r="93" customFormat="false" ht="12.75" hidden="false" customHeight="false" outlineLevel="0" collapsed="false">
      <c r="A93" s="25" t="s">
        <v>107</v>
      </c>
      <c r="B93" s="26" t="s">
        <v>30</v>
      </c>
      <c r="C93" s="26" t="n">
        <v>300</v>
      </c>
      <c r="D93" s="26" t="n">
        <v>25</v>
      </c>
      <c r="E93" s="40" t="n">
        <v>4850</v>
      </c>
      <c r="F93" s="27" t="n">
        <v>1</v>
      </c>
      <c r="G93" s="27"/>
      <c r="H93" s="27" t="s">
        <v>17</v>
      </c>
      <c r="I93" s="28" t="n">
        <v>6375.77</v>
      </c>
      <c r="J93" s="29" t="n">
        <f aca="false">ROUND(I93,2)*НДС!$A$1</f>
        <v>7650.924</v>
      </c>
      <c r="K93" s="30" t="n">
        <v>3</v>
      </c>
    </row>
    <row r="94" customFormat="false" ht="12.75" hidden="false" customHeight="false" outlineLevel="0" collapsed="false">
      <c r="A94" s="25" t="s">
        <v>108</v>
      </c>
      <c r="B94" s="26" t="s">
        <v>30</v>
      </c>
      <c r="C94" s="26" t="n">
        <v>350</v>
      </c>
      <c r="D94" s="26" t="n">
        <v>25</v>
      </c>
      <c r="E94" s="40" t="n">
        <v>7560</v>
      </c>
      <c r="F94" s="27" t="n">
        <v>1</v>
      </c>
      <c r="G94" s="27"/>
      <c r="H94" s="27" t="s">
        <v>17</v>
      </c>
      <c r="I94" s="28" t="n">
        <v>11350.92</v>
      </c>
      <c r="J94" s="29" t="n">
        <f aca="false">ROUND(I94,2)*НДС!$A$1</f>
        <v>13621.104</v>
      </c>
      <c r="K94" s="30" t="n">
        <v>3</v>
      </c>
    </row>
    <row r="95" customFormat="false" ht="12.75" hidden="false" customHeight="false" outlineLevel="0" collapsed="false">
      <c r="A95" s="25" t="s">
        <v>109</v>
      </c>
      <c r="B95" s="26" t="s">
        <v>30</v>
      </c>
      <c r="C95" s="26" t="n">
        <v>400</v>
      </c>
      <c r="D95" s="26" t="n">
        <v>25</v>
      </c>
      <c r="E95" s="41" t="n">
        <v>10523</v>
      </c>
      <c r="F95" s="27" t="n">
        <v>1</v>
      </c>
      <c r="G95" s="27"/>
      <c r="H95" s="27" t="s">
        <v>17</v>
      </c>
      <c r="I95" s="28" t="n">
        <v>18101.72</v>
      </c>
      <c r="J95" s="29" t="n">
        <f aca="false">ROUND(I95,2)*НДС!$A$1</f>
        <v>21722.064</v>
      </c>
      <c r="K95" s="30" t="n">
        <v>3</v>
      </c>
    </row>
    <row r="96" customFormat="false" ht="12.75" hidden="false" customHeight="false" outlineLevel="0" collapsed="false">
      <c r="A96" s="25" t="s">
        <v>110</v>
      </c>
      <c r="B96" s="26" t="s">
        <v>30</v>
      </c>
      <c r="C96" s="26" t="n">
        <v>500</v>
      </c>
      <c r="D96" s="26" t="n">
        <v>25</v>
      </c>
      <c r="E96" s="41" t="n">
        <v>14258</v>
      </c>
      <c r="F96" s="27" t="n">
        <v>1</v>
      </c>
      <c r="G96" s="27"/>
      <c r="H96" s="27" t="s">
        <v>17</v>
      </c>
      <c r="I96" s="28" t="n">
        <v>34270.53</v>
      </c>
      <c r="J96" s="29" t="n">
        <f aca="false">ROUND(I96,2)*НДС!$A$1</f>
        <v>41124.636</v>
      </c>
      <c r="K96" s="30" t="n">
        <v>3</v>
      </c>
    </row>
    <row r="97" customFormat="false" ht="12.75" hidden="false" customHeight="false" outlineLevel="0" collapsed="false">
      <c r="A97" s="25" t="s">
        <v>111</v>
      </c>
      <c r="B97" s="26" t="s">
        <v>30</v>
      </c>
      <c r="C97" s="26" t="n">
        <v>65</v>
      </c>
      <c r="D97" s="26" t="n">
        <v>16</v>
      </c>
      <c r="E97" s="41" t="n">
        <v>160</v>
      </c>
      <c r="F97" s="27" t="n">
        <v>1</v>
      </c>
      <c r="G97" s="27"/>
      <c r="H97" s="27" t="s">
        <v>17</v>
      </c>
      <c r="I97" s="28" t="n">
        <v>416.75</v>
      </c>
      <c r="J97" s="29" t="n">
        <f aca="false">ROUND(I97,2)*НДС!$A$1</f>
        <v>500.1</v>
      </c>
      <c r="K97" s="30" t="n">
        <v>3</v>
      </c>
    </row>
    <row r="98" customFormat="false" ht="12.75" hidden="false" customHeight="false" outlineLevel="0" collapsed="false">
      <c r="A98" s="25" t="s">
        <v>112</v>
      </c>
      <c r="B98" s="26" t="s">
        <v>30</v>
      </c>
      <c r="C98" s="26" t="n">
        <v>80</v>
      </c>
      <c r="D98" s="26" t="n">
        <v>16</v>
      </c>
      <c r="E98" s="40" t="n">
        <v>280</v>
      </c>
      <c r="F98" s="27" t="n">
        <v>1</v>
      </c>
      <c r="G98" s="27"/>
      <c r="H98" s="27" t="s">
        <v>17</v>
      </c>
      <c r="I98" s="28" t="n">
        <v>541.24</v>
      </c>
      <c r="J98" s="29" t="n">
        <f aca="false">ROUND(I98,2)*НДС!$A$1</f>
        <v>649.488</v>
      </c>
      <c r="K98" s="30" t="n">
        <v>3</v>
      </c>
    </row>
    <row r="99" customFormat="false" ht="12.75" hidden="false" customHeight="false" outlineLevel="0" collapsed="false">
      <c r="A99" s="25" t="s">
        <v>113</v>
      </c>
      <c r="B99" s="26" t="s">
        <v>30</v>
      </c>
      <c r="C99" s="26" t="n">
        <v>100</v>
      </c>
      <c r="D99" s="26" t="n">
        <v>16</v>
      </c>
      <c r="E99" s="40" t="n">
        <v>450</v>
      </c>
      <c r="F99" s="27" t="n">
        <v>1</v>
      </c>
      <c r="G99" s="27"/>
      <c r="H99" s="27" t="s">
        <v>17</v>
      </c>
      <c r="I99" s="28" t="n">
        <v>690.13</v>
      </c>
      <c r="J99" s="29" t="n">
        <f aca="false">ROUND(I99,2)*НДС!$A$1</f>
        <v>828.156</v>
      </c>
      <c r="K99" s="30" t="n">
        <v>1</v>
      </c>
    </row>
    <row r="100" customFormat="false" ht="12.75" hidden="false" customHeight="false" outlineLevel="0" collapsed="false">
      <c r="A100" s="25" t="s">
        <v>114</v>
      </c>
      <c r="B100" s="26" t="s">
        <v>30</v>
      </c>
      <c r="C100" s="26" t="n">
        <v>125</v>
      </c>
      <c r="D100" s="26" t="n">
        <v>16</v>
      </c>
      <c r="E100" s="40" t="n">
        <v>690</v>
      </c>
      <c r="F100" s="27" t="n">
        <v>1</v>
      </c>
      <c r="G100" s="27"/>
      <c r="H100" s="27" t="s">
        <v>17</v>
      </c>
      <c r="I100" s="28" t="n">
        <v>944.72</v>
      </c>
      <c r="J100" s="29" t="n">
        <f aca="false">ROUND(I100,2)*НДС!$A$1</f>
        <v>1133.664</v>
      </c>
      <c r="K100" s="30" t="n">
        <v>1</v>
      </c>
    </row>
    <row r="101" customFormat="false" ht="12.75" hidden="false" customHeight="false" outlineLevel="0" collapsed="false">
      <c r="A101" s="25" t="s">
        <v>115</v>
      </c>
      <c r="B101" s="26" t="s">
        <v>30</v>
      </c>
      <c r="C101" s="26" t="n">
        <v>150</v>
      </c>
      <c r="D101" s="26" t="n">
        <v>16</v>
      </c>
      <c r="E101" s="40" t="n">
        <v>1190</v>
      </c>
      <c r="F101" s="27" t="n">
        <v>1</v>
      </c>
      <c r="G101" s="27"/>
      <c r="H101" s="27" t="s">
        <v>17</v>
      </c>
      <c r="I101" s="28" t="n">
        <v>978.56</v>
      </c>
      <c r="J101" s="29" t="n">
        <f aca="false">ROUND(I101,2)*НДС!$A$1</f>
        <v>1174.272</v>
      </c>
      <c r="K101" s="30" t="n">
        <v>3</v>
      </c>
    </row>
    <row r="102" customFormat="false" ht="12.75" hidden="false" customHeight="false" outlineLevel="0" collapsed="false">
      <c r="A102" s="25" t="s">
        <v>116</v>
      </c>
      <c r="B102" s="26" t="s">
        <v>30</v>
      </c>
      <c r="C102" s="26" t="n">
        <v>200</v>
      </c>
      <c r="D102" s="26" t="n">
        <v>16</v>
      </c>
      <c r="E102" s="40" t="n">
        <v>1680</v>
      </c>
      <c r="F102" s="27" t="n">
        <v>1</v>
      </c>
      <c r="G102" s="27"/>
      <c r="H102" s="27" t="s">
        <v>17</v>
      </c>
      <c r="I102" s="28" t="n">
        <v>1623.93</v>
      </c>
      <c r="J102" s="29" t="n">
        <f aca="false">ROUND(I102,2)*НДС!$A$1</f>
        <v>1948.716</v>
      </c>
      <c r="K102" s="30" t="n">
        <v>3</v>
      </c>
    </row>
    <row r="103" customFormat="false" ht="12.75" hidden="false" customHeight="false" outlineLevel="0" collapsed="false">
      <c r="A103" s="25" t="s">
        <v>117</v>
      </c>
      <c r="B103" s="26" t="s">
        <v>30</v>
      </c>
      <c r="C103" s="26" t="n">
        <v>250</v>
      </c>
      <c r="D103" s="26" t="n">
        <v>16</v>
      </c>
      <c r="E103" s="40" t="n">
        <v>3210</v>
      </c>
      <c r="F103" s="27" t="n">
        <v>1</v>
      </c>
      <c r="G103" s="27"/>
      <c r="H103" s="27" t="s">
        <v>17</v>
      </c>
      <c r="I103" s="28" t="n">
        <v>3825.32</v>
      </c>
      <c r="J103" s="29" t="n">
        <f aca="false">ROUND(I103,2)*НДС!$A$1</f>
        <v>4590.384</v>
      </c>
      <c r="K103" s="30" t="n">
        <v>3</v>
      </c>
    </row>
    <row r="104" customFormat="false" ht="12.75" hidden="false" customHeight="false" outlineLevel="0" collapsed="false">
      <c r="A104" s="25" t="s">
        <v>118</v>
      </c>
      <c r="B104" s="26" t="s">
        <v>30</v>
      </c>
      <c r="C104" s="26" t="n">
        <v>300</v>
      </c>
      <c r="D104" s="26" t="n">
        <v>16</v>
      </c>
      <c r="E104" s="40" t="n">
        <v>4850</v>
      </c>
      <c r="F104" s="27" t="n">
        <v>1</v>
      </c>
      <c r="G104" s="27"/>
      <c r="H104" s="27" t="s">
        <v>17</v>
      </c>
      <c r="I104" s="28" t="n">
        <v>6285.5</v>
      </c>
      <c r="J104" s="29" t="n">
        <f aca="false">ROUND(I104,2)*НДС!$A$1</f>
        <v>7542.6</v>
      </c>
      <c r="K104" s="30" t="n">
        <v>3</v>
      </c>
    </row>
    <row r="105" customFormat="false" ht="12.75" hidden="false" customHeight="false" outlineLevel="0" collapsed="false">
      <c r="A105" s="25" t="s">
        <v>119</v>
      </c>
      <c r="B105" s="26" t="s">
        <v>30</v>
      </c>
      <c r="C105" s="26" t="n">
        <v>350</v>
      </c>
      <c r="D105" s="26" t="n">
        <v>16</v>
      </c>
      <c r="E105" s="40" t="n">
        <v>7560</v>
      </c>
      <c r="F105" s="27" t="n">
        <v>1</v>
      </c>
      <c r="G105" s="27"/>
      <c r="H105" s="27" t="s">
        <v>17</v>
      </c>
      <c r="I105" s="28" t="n">
        <v>11190.67</v>
      </c>
      <c r="J105" s="29" t="n">
        <f aca="false">ROUND(I105,2)*НДС!$A$1</f>
        <v>13428.804</v>
      </c>
      <c r="K105" s="30" t="n">
        <v>3</v>
      </c>
    </row>
    <row r="106" customFormat="false" ht="12.75" hidden="false" customHeight="false" outlineLevel="0" collapsed="false">
      <c r="A106" s="25" t="s">
        <v>120</v>
      </c>
      <c r="B106" s="26" t="s">
        <v>30</v>
      </c>
      <c r="C106" s="26" t="n">
        <v>400</v>
      </c>
      <c r="D106" s="26" t="n">
        <v>16</v>
      </c>
      <c r="E106" s="41" t="n">
        <v>10523</v>
      </c>
      <c r="F106" s="27" t="n">
        <v>1</v>
      </c>
      <c r="G106" s="27"/>
      <c r="H106" s="27" t="s">
        <v>17</v>
      </c>
      <c r="I106" s="28" t="n">
        <v>17713.64</v>
      </c>
      <c r="J106" s="29" t="n">
        <f aca="false">ROUND(I106,2)*НДС!$A$1</f>
        <v>21256.368</v>
      </c>
      <c r="K106" s="30" t="n">
        <v>3</v>
      </c>
    </row>
    <row r="107" customFormat="false" ht="12.75" hidden="false" customHeight="false" outlineLevel="0" collapsed="false">
      <c r="A107" s="25" t="s">
        <v>121</v>
      </c>
      <c r="B107" s="26" t="s">
        <v>30</v>
      </c>
      <c r="C107" s="26" t="n">
        <v>500</v>
      </c>
      <c r="D107" s="26" t="n">
        <v>16</v>
      </c>
      <c r="E107" s="41" t="n">
        <v>14258</v>
      </c>
      <c r="F107" s="27" t="n">
        <v>1</v>
      </c>
      <c r="G107" s="27"/>
      <c r="H107" s="27" t="s">
        <v>17</v>
      </c>
      <c r="I107" s="28" t="n">
        <v>33812.92</v>
      </c>
      <c r="J107" s="29" t="n">
        <f aca="false">ROUND(I107,2)*НДС!$A$1</f>
        <v>40575.504</v>
      </c>
      <c r="K107" s="30" t="n">
        <v>3</v>
      </c>
    </row>
    <row r="108" customFormat="false" ht="12.75" hidden="false" customHeight="false" outlineLevel="0" collapsed="false">
      <c r="A108" s="42"/>
      <c r="B108" s="39"/>
      <c r="C108" s="39"/>
      <c r="D108" s="39"/>
      <c r="E108" s="43"/>
      <c r="F108" s="39"/>
      <c r="G108" s="39"/>
      <c r="H108" s="39"/>
      <c r="J108" s="44"/>
    </row>
    <row r="109" customFormat="false" ht="12.75" hidden="false" customHeight="false" outlineLevel="0" collapsed="false">
      <c r="A109" s="45" t="s">
        <v>122</v>
      </c>
      <c r="B109" s="46"/>
      <c r="C109" s="47"/>
      <c r="D109" s="47"/>
      <c r="E109" s="47"/>
      <c r="F109" s="47"/>
      <c r="G109" s="47"/>
      <c r="H109" s="48"/>
    </row>
    <row r="110" customFormat="false" ht="42" hidden="false" customHeight="true" outlineLevel="0" collapsed="false">
      <c r="A110" s="14" t="s">
        <v>4</v>
      </c>
      <c r="B110" s="14" t="s">
        <v>5</v>
      </c>
      <c r="C110" s="14" t="s">
        <v>6</v>
      </c>
      <c r="D110" s="14" t="s">
        <v>7</v>
      </c>
      <c r="E110" s="14" t="s">
        <v>123</v>
      </c>
      <c r="F110" s="16" t="s">
        <v>9</v>
      </c>
      <c r="G110" s="16"/>
      <c r="H110" s="14" t="s">
        <v>10</v>
      </c>
      <c r="I110" s="17" t="s">
        <v>11</v>
      </c>
      <c r="J110" s="17" t="s">
        <v>12</v>
      </c>
      <c r="K110" s="18" t="s">
        <v>13</v>
      </c>
    </row>
    <row r="111" customFormat="false" ht="15.75" hidden="false" customHeight="true" outlineLevel="0" collapsed="false">
      <c r="A111" s="19" t="s">
        <v>124</v>
      </c>
      <c r="B111" s="20"/>
      <c r="C111" s="21"/>
      <c r="D111" s="21"/>
      <c r="E111" s="21"/>
      <c r="F111" s="21"/>
      <c r="G111" s="21"/>
      <c r="H111" s="22"/>
      <c r="I111" s="23"/>
      <c r="J111" s="24"/>
    </row>
    <row r="112" customFormat="false" ht="12.75" hidden="false" customHeight="false" outlineLevel="0" collapsed="false">
      <c r="A112" s="25" t="s">
        <v>125</v>
      </c>
      <c r="B112" s="26" t="s">
        <v>16</v>
      </c>
      <c r="C112" s="27" t="n">
        <v>15</v>
      </c>
      <c r="D112" s="27" t="n">
        <v>16</v>
      </c>
      <c r="E112" s="27" t="n">
        <v>11</v>
      </c>
      <c r="F112" s="27" t="n">
        <v>1</v>
      </c>
      <c r="G112" s="27"/>
      <c r="H112" s="27" t="s">
        <v>126</v>
      </c>
      <c r="I112" s="28" t="n">
        <v>36.55</v>
      </c>
      <c r="J112" s="29" t="n">
        <f aca="false">ROUND(I112,2)*НДС!$A$1</f>
        <v>43.86</v>
      </c>
      <c r="K112" s="30" t="n">
        <v>1</v>
      </c>
    </row>
    <row r="113" customFormat="false" ht="12.75" hidden="false" customHeight="false" outlineLevel="0" collapsed="false">
      <c r="A113" s="25" t="s">
        <v>127</v>
      </c>
      <c r="B113" s="26" t="s">
        <v>16</v>
      </c>
      <c r="C113" s="27" t="n">
        <v>20</v>
      </c>
      <c r="D113" s="27" t="n">
        <v>16</v>
      </c>
      <c r="E113" s="27" t="n">
        <v>15</v>
      </c>
      <c r="F113" s="27" t="n">
        <v>1</v>
      </c>
      <c r="G113" s="27"/>
      <c r="H113" s="27" t="s">
        <v>126</v>
      </c>
      <c r="I113" s="28" t="n">
        <v>36.55</v>
      </c>
      <c r="J113" s="29" t="n">
        <f aca="false">ROUND(I113,2)*НДС!$A$1</f>
        <v>43.86</v>
      </c>
      <c r="K113" s="30" t="n">
        <v>1</v>
      </c>
    </row>
    <row r="114" customFormat="false" ht="12.75" hidden="false" customHeight="false" outlineLevel="0" collapsed="false">
      <c r="A114" s="25" t="s">
        <v>128</v>
      </c>
      <c r="B114" s="26" t="s">
        <v>16</v>
      </c>
      <c r="C114" s="27" t="n">
        <v>25</v>
      </c>
      <c r="D114" s="27" t="n">
        <v>16</v>
      </c>
      <c r="E114" s="27" t="n">
        <v>34</v>
      </c>
      <c r="F114" s="27" t="n">
        <v>1</v>
      </c>
      <c r="G114" s="27"/>
      <c r="H114" s="27" t="s">
        <v>126</v>
      </c>
      <c r="I114" s="28" t="n">
        <v>40.32</v>
      </c>
      <c r="J114" s="29" t="n">
        <f aca="false">ROUND(I114,2)*НДС!$A$1</f>
        <v>48.384</v>
      </c>
      <c r="K114" s="30" t="n">
        <v>1</v>
      </c>
    </row>
    <row r="115" customFormat="false" ht="12.75" hidden="false" customHeight="false" outlineLevel="0" collapsed="false">
      <c r="A115" s="25" t="s">
        <v>129</v>
      </c>
      <c r="B115" s="26" t="s">
        <v>16</v>
      </c>
      <c r="C115" s="27" t="n">
        <v>32</v>
      </c>
      <c r="D115" s="27" t="n">
        <v>16</v>
      </c>
      <c r="E115" s="27" t="n">
        <v>52</v>
      </c>
      <c r="F115" s="27" t="n">
        <v>1</v>
      </c>
      <c r="G115" s="27"/>
      <c r="H115" s="27" t="s">
        <v>126</v>
      </c>
      <c r="I115" s="28" t="n">
        <v>43.79</v>
      </c>
      <c r="J115" s="29" t="n">
        <f aca="false">ROUND(I115,2)*НДС!$A$1</f>
        <v>52.548</v>
      </c>
      <c r="K115" s="30" t="n">
        <v>1</v>
      </c>
    </row>
    <row r="116" customFormat="false" ht="12.75" hidden="false" customHeight="false" outlineLevel="0" collapsed="false">
      <c r="A116" s="25" t="s">
        <v>130</v>
      </c>
      <c r="B116" s="26" t="s">
        <v>16</v>
      </c>
      <c r="C116" s="27" t="n">
        <v>40</v>
      </c>
      <c r="D116" s="27" t="n">
        <v>16</v>
      </c>
      <c r="E116" s="27" t="n">
        <v>96</v>
      </c>
      <c r="F116" s="27" t="n">
        <v>1</v>
      </c>
      <c r="G116" s="27"/>
      <c r="H116" s="27" t="s">
        <v>126</v>
      </c>
      <c r="I116" s="28" t="n">
        <v>59.61</v>
      </c>
      <c r="J116" s="29" t="n">
        <f aca="false">ROUND(I116,2)*НДС!$A$1</f>
        <v>71.532</v>
      </c>
      <c r="K116" s="30" t="n">
        <v>1</v>
      </c>
    </row>
    <row r="117" customFormat="false" ht="12.75" hidden="false" customHeight="false" outlineLevel="0" collapsed="false">
      <c r="A117" s="25" t="s">
        <v>131</v>
      </c>
      <c r="B117" s="26" t="s">
        <v>16</v>
      </c>
      <c r="C117" s="27" t="n">
        <v>50</v>
      </c>
      <c r="D117" s="27" t="n">
        <v>16</v>
      </c>
      <c r="E117" s="27" t="n">
        <v>104</v>
      </c>
      <c r="F117" s="27" t="n">
        <v>1</v>
      </c>
      <c r="G117" s="27"/>
      <c r="H117" s="27" t="s">
        <v>126</v>
      </c>
      <c r="I117" s="28" t="n">
        <v>67.02</v>
      </c>
      <c r="J117" s="29" t="n">
        <f aca="false">ROUND(I117,2)*НДС!$A$1</f>
        <v>80.424</v>
      </c>
      <c r="K117" s="30" t="n">
        <v>1</v>
      </c>
    </row>
    <row r="118" customFormat="false" ht="12.75" hidden="false" customHeight="false" outlineLevel="0" collapsed="false">
      <c r="A118" s="25" t="s">
        <v>132</v>
      </c>
      <c r="B118" s="26" t="s">
        <v>16</v>
      </c>
      <c r="C118" s="27" t="n">
        <v>65</v>
      </c>
      <c r="D118" s="27" t="n">
        <v>16</v>
      </c>
      <c r="E118" s="27" t="n">
        <v>136</v>
      </c>
      <c r="F118" s="27" t="n">
        <v>1</v>
      </c>
      <c r="G118" s="27"/>
      <c r="H118" s="27" t="s">
        <v>126</v>
      </c>
      <c r="I118" s="28" t="n">
        <v>108.48</v>
      </c>
      <c r="J118" s="29" t="n">
        <f aca="false">ROUND(I118,2)*НДС!$A$1</f>
        <v>130.176</v>
      </c>
      <c r="K118" s="30" t="n">
        <v>1</v>
      </c>
    </row>
    <row r="119" customFormat="false" ht="12.75" hidden="false" customHeight="false" outlineLevel="0" collapsed="false">
      <c r="A119" s="25" t="s">
        <v>133</v>
      </c>
      <c r="B119" s="26" t="s">
        <v>16</v>
      </c>
      <c r="C119" s="27" t="n">
        <v>80</v>
      </c>
      <c r="D119" s="27" t="n">
        <v>16</v>
      </c>
      <c r="E119" s="27" t="n">
        <v>252</v>
      </c>
      <c r="F119" s="27" t="n">
        <v>1</v>
      </c>
      <c r="G119" s="27"/>
      <c r="H119" s="27" t="s">
        <v>126</v>
      </c>
      <c r="I119" s="28" t="n">
        <v>146.37</v>
      </c>
      <c r="J119" s="29" t="n">
        <f aca="false">ROUND(I119,2)*НДС!$A$1</f>
        <v>175.644</v>
      </c>
      <c r="K119" s="30" t="n">
        <v>1</v>
      </c>
    </row>
    <row r="120" customFormat="false" ht="12.75" hidden="false" customHeight="false" outlineLevel="0" collapsed="false">
      <c r="A120" s="25" t="s">
        <v>134</v>
      </c>
      <c r="B120" s="26" t="s">
        <v>16</v>
      </c>
      <c r="C120" s="27" t="n">
        <v>100</v>
      </c>
      <c r="D120" s="27" t="n">
        <v>16</v>
      </c>
      <c r="E120" s="27" t="n">
        <v>403</v>
      </c>
      <c r="F120" s="27" t="n">
        <v>1</v>
      </c>
      <c r="G120" s="27"/>
      <c r="H120" s="27" t="s">
        <v>126</v>
      </c>
      <c r="I120" s="28" t="n">
        <v>184.93</v>
      </c>
      <c r="J120" s="29" t="n">
        <f aca="false">ROUND(I120,2)*НДС!$A$1</f>
        <v>221.916</v>
      </c>
      <c r="K120" s="30" t="n">
        <v>1</v>
      </c>
    </row>
    <row r="121" customFormat="false" ht="12.75" hidden="false" customHeight="false" outlineLevel="0" collapsed="false">
      <c r="A121" s="25" t="s">
        <v>135</v>
      </c>
      <c r="B121" s="26" t="s">
        <v>16</v>
      </c>
      <c r="C121" s="27" t="n">
        <v>125</v>
      </c>
      <c r="D121" s="27" t="n">
        <v>16</v>
      </c>
      <c r="E121" s="27" t="n">
        <v>716</v>
      </c>
      <c r="F121" s="27" t="n">
        <v>1</v>
      </c>
      <c r="G121" s="27"/>
      <c r="H121" s="27" t="s">
        <v>126</v>
      </c>
      <c r="I121" s="28" t="n">
        <v>354.49</v>
      </c>
      <c r="J121" s="29" t="n">
        <f aca="false">ROUND(I121,2)*НДС!$A$1</f>
        <v>425.388</v>
      </c>
      <c r="K121" s="30" t="n">
        <v>1</v>
      </c>
    </row>
    <row r="122" customFormat="false" ht="12.75" hidden="false" customHeight="false" outlineLevel="0" collapsed="false">
      <c r="A122" s="25" t="s">
        <v>136</v>
      </c>
      <c r="B122" s="26" t="s">
        <v>16</v>
      </c>
      <c r="C122" s="27" t="n">
        <v>150</v>
      </c>
      <c r="D122" s="27" t="n">
        <v>16</v>
      </c>
      <c r="E122" s="27" t="n">
        <v>1022</v>
      </c>
      <c r="F122" s="27" t="n">
        <v>1</v>
      </c>
      <c r="G122" s="27"/>
      <c r="H122" s="27" t="s">
        <v>126</v>
      </c>
      <c r="I122" s="28" t="n">
        <v>547.86</v>
      </c>
      <c r="J122" s="29" t="n">
        <f aca="false">ROUND(I122,2)*НДС!$A$1</f>
        <v>657.432</v>
      </c>
      <c r="K122" s="30" t="n">
        <v>1</v>
      </c>
    </row>
    <row r="123" customFormat="false" ht="17.25" hidden="false" customHeight="true" outlineLevel="0" collapsed="false">
      <c r="A123" s="19" t="s">
        <v>137</v>
      </c>
      <c r="B123" s="20"/>
      <c r="C123" s="21"/>
      <c r="D123" s="21"/>
      <c r="E123" s="21"/>
      <c r="F123" s="21"/>
      <c r="G123" s="21"/>
      <c r="H123" s="22"/>
      <c r="I123" s="28"/>
      <c r="J123" s="24"/>
      <c r="K123" s="30"/>
    </row>
    <row r="124" customFormat="false" ht="12.75" hidden="false" customHeight="false" outlineLevel="0" collapsed="false">
      <c r="A124" s="25" t="s">
        <v>138</v>
      </c>
      <c r="B124" s="26" t="s">
        <v>30</v>
      </c>
      <c r="C124" s="27" t="n">
        <v>15</v>
      </c>
      <c r="D124" s="27" t="n">
        <v>16</v>
      </c>
      <c r="E124" s="27" t="n">
        <v>11</v>
      </c>
      <c r="F124" s="27" t="n">
        <v>1</v>
      </c>
      <c r="G124" s="27"/>
      <c r="H124" s="27" t="s">
        <v>126</v>
      </c>
      <c r="I124" s="28" t="n">
        <v>60.62</v>
      </c>
      <c r="J124" s="29" t="n">
        <f aca="false">ROUND(I124,2)*НДС!$A$1</f>
        <v>72.744</v>
      </c>
      <c r="K124" s="30" t="n">
        <v>1</v>
      </c>
    </row>
    <row r="125" customFormat="false" ht="12.75" hidden="false" customHeight="false" outlineLevel="0" collapsed="false">
      <c r="A125" s="25" t="s">
        <v>139</v>
      </c>
      <c r="B125" s="26" t="s">
        <v>30</v>
      </c>
      <c r="C125" s="27" t="n">
        <v>20</v>
      </c>
      <c r="D125" s="27" t="n">
        <v>16</v>
      </c>
      <c r="E125" s="27" t="n">
        <v>15</v>
      </c>
      <c r="F125" s="27" t="n">
        <v>1</v>
      </c>
      <c r="G125" s="27"/>
      <c r="H125" s="27" t="s">
        <v>126</v>
      </c>
      <c r="I125" s="28" t="n">
        <v>69.48</v>
      </c>
      <c r="J125" s="29" t="n">
        <f aca="false">ROUND(I125,2)*НДС!$A$1</f>
        <v>83.376</v>
      </c>
      <c r="K125" s="30" t="n">
        <v>1</v>
      </c>
    </row>
    <row r="126" customFormat="false" ht="12.75" hidden="false" customHeight="false" outlineLevel="0" collapsed="false">
      <c r="A126" s="25" t="s">
        <v>140</v>
      </c>
      <c r="B126" s="26" t="s">
        <v>30</v>
      </c>
      <c r="C126" s="27" t="n">
        <v>25</v>
      </c>
      <c r="D126" s="27" t="n">
        <v>16</v>
      </c>
      <c r="E126" s="27" t="n">
        <v>34</v>
      </c>
      <c r="F126" s="27" t="n">
        <v>1</v>
      </c>
      <c r="G126" s="27"/>
      <c r="H126" s="27" t="s">
        <v>126</v>
      </c>
      <c r="I126" s="28" t="n">
        <v>71.48</v>
      </c>
      <c r="J126" s="29" t="n">
        <f aca="false">ROUND(I126,2)*НДС!$A$1</f>
        <v>85.776</v>
      </c>
      <c r="K126" s="30" t="n">
        <v>1</v>
      </c>
    </row>
    <row r="127" customFormat="false" ht="12.75" hidden="false" customHeight="false" outlineLevel="0" collapsed="false">
      <c r="A127" s="25" t="s">
        <v>141</v>
      </c>
      <c r="B127" s="26" t="s">
        <v>30</v>
      </c>
      <c r="C127" s="27" t="n">
        <v>32</v>
      </c>
      <c r="D127" s="27" t="n">
        <v>16</v>
      </c>
      <c r="E127" s="27" t="n">
        <v>52</v>
      </c>
      <c r="F127" s="27" t="n">
        <v>1</v>
      </c>
      <c r="G127" s="27"/>
      <c r="H127" s="27" t="s">
        <v>126</v>
      </c>
      <c r="I127" s="28" t="n">
        <v>77.9</v>
      </c>
      <c r="J127" s="29" t="n">
        <f aca="false">ROUND(I127,2)*НДС!$A$1</f>
        <v>93.48</v>
      </c>
      <c r="K127" s="30" t="n">
        <v>1</v>
      </c>
    </row>
    <row r="128" customFormat="false" ht="12.75" hidden="false" customHeight="false" outlineLevel="0" collapsed="false">
      <c r="A128" s="25" t="s">
        <v>142</v>
      </c>
      <c r="B128" s="26" t="s">
        <v>30</v>
      </c>
      <c r="C128" s="27" t="n">
        <v>40</v>
      </c>
      <c r="D128" s="27" t="n">
        <v>16</v>
      </c>
      <c r="E128" s="27" t="n">
        <v>96</v>
      </c>
      <c r="F128" s="27" t="n">
        <v>1</v>
      </c>
      <c r="G128" s="27"/>
      <c r="H128" s="27" t="s">
        <v>126</v>
      </c>
      <c r="I128" s="28" t="n">
        <v>108.21</v>
      </c>
      <c r="J128" s="29" t="n">
        <f aca="false">ROUND(I128,2)*НДС!$A$1</f>
        <v>129.852</v>
      </c>
      <c r="K128" s="30" t="n">
        <v>1</v>
      </c>
    </row>
    <row r="129" customFormat="false" ht="12.75" hidden="false" customHeight="false" outlineLevel="0" collapsed="false">
      <c r="A129" s="25" t="s">
        <v>143</v>
      </c>
      <c r="B129" s="26" t="s">
        <v>30</v>
      </c>
      <c r="C129" s="27" t="n">
        <v>50</v>
      </c>
      <c r="D129" s="27" t="n">
        <v>16</v>
      </c>
      <c r="E129" s="27" t="n">
        <v>104</v>
      </c>
      <c r="F129" s="27" t="n">
        <v>1</v>
      </c>
      <c r="G129" s="27"/>
      <c r="H129" s="27" t="s">
        <v>126</v>
      </c>
      <c r="I129" s="28" t="n">
        <v>122.03</v>
      </c>
      <c r="J129" s="29" t="n">
        <f aca="false">ROUND(I129,2)*НДС!$A$1</f>
        <v>146.436</v>
      </c>
      <c r="K129" s="30" t="n">
        <v>1</v>
      </c>
    </row>
    <row r="130" customFormat="false" ht="12.75" hidden="false" customHeight="false" outlineLevel="0" collapsed="false">
      <c r="A130" s="25" t="s">
        <v>144</v>
      </c>
      <c r="B130" s="26" t="s">
        <v>30</v>
      </c>
      <c r="C130" s="27" t="n">
        <v>65</v>
      </c>
      <c r="D130" s="27" t="n">
        <v>16</v>
      </c>
      <c r="E130" s="27" t="n">
        <v>136</v>
      </c>
      <c r="F130" s="27" t="n">
        <v>1</v>
      </c>
      <c r="G130" s="27"/>
      <c r="H130" s="27" t="s">
        <v>126</v>
      </c>
      <c r="I130" s="28" t="n">
        <v>131.21</v>
      </c>
      <c r="J130" s="29" t="n">
        <f aca="false">ROUND(I130,2)*НДС!$A$1</f>
        <v>157.452</v>
      </c>
      <c r="K130" s="30" t="n">
        <v>1</v>
      </c>
    </row>
    <row r="131" customFormat="false" ht="12.75" hidden="false" customHeight="false" outlineLevel="0" collapsed="false">
      <c r="A131" s="25" t="s">
        <v>145</v>
      </c>
      <c r="B131" s="26" t="s">
        <v>30</v>
      </c>
      <c r="C131" s="27" t="n">
        <v>80</v>
      </c>
      <c r="D131" s="27" t="n">
        <v>16</v>
      </c>
      <c r="E131" s="27" t="n">
        <v>252</v>
      </c>
      <c r="F131" s="27" t="n">
        <v>1</v>
      </c>
      <c r="G131" s="27"/>
      <c r="H131" s="27" t="s">
        <v>126</v>
      </c>
      <c r="I131" s="28" t="n">
        <v>156.62</v>
      </c>
      <c r="J131" s="29" t="n">
        <f aca="false">ROUND(I131,2)*НДС!$A$1</f>
        <v>187.944</v>
      </c>
      <c r="K131" s="30" t="n">
        <v>1</v>
      </c>
    </row>
    <row r="132" customFormat="false" ht="12.75" hidden="false" customHeight="false" outlineLevel="0" collapsed="false">
      <c r="A132" s="25" t="s">
        <v>146</v>
      </c>
      <c r="B132" s="26" t="s">
        <v>30</v>
      </c>
      <c r="C132" s="27" t="n">
        <v>100</v>
      </c>
      <c r="D132" s="27" t="n">
        <v>16</v>
      </c>
      <c r="E132" s="27" t="n">
        <v>403</v>
      </c>
      <c r="F132" s="27" t="n">
        <v>1</v>
      </c>
      <c r="G132" s="27"/>
      <c r="H132" s="27" t="s">
        <v>126</v>
      </c>
      <c r="I132" s="28" t="n">
        <v>222.17</v>
      </c>
      <c r="J132" s="29" t="n">
        <f aca="false">ROUND(I132,2)*НДС!$A$1</f>
        <v>266.604</v>
      </c>
      <c r="K132" s="30" t="n">
        <v>1</v>
      </c>
    </row>
    <row r="133" customFormat="false" ht="12.75" hidden="false" customHeight="false" outlineLevel="0" collapsed="false">
      <c r="A133" s="25" t="s">
        <v>147</v>
      </c>
      <c r="B133" s="26" t="s">
        <v>30</v>
      </c>
      <c r="C133" s="27" t="n">
        <v>125</v>
      </c>
      <c r="D133" s="27" t="n">
        <v>16</v>
      </c>
      <c r="E133" s="27" t="n">
        <v>716</v>
      </c>
      <c r="F133" s="27" t="n">
        <v>1</v>
      </c>
      <c r="G133" s="27"/>
      <c r="H133" s="27" t="s">
        <v>126</v>
      </c>
      <c r="I133" s="28" t="n">
        <v>369</v>
      </c>
      <c r="J133" s="29" t="n">
        <f aca="false">ROUND(I133,2)*НДС!$A$1</f>
        <v>442.8</v>
      </c>
      <c r="K133" s="30" t="n">
        <v>1</v>
      </c>
    </row>
    <row r="134" customFormat="false" ht="12.75" hidden="false" customHeight="false" outlineLevel="0" collapsed="false">
      <c r="A134" s="25" t="s">
        <v>148</v>
      </c>
      <c r="B134" s="26" t="s">
        <v>30</v>
      </c>
      <c r="C134" s="27" t="n">
        <v>150</v>
      </c>
      <c r="D134" s="27" t="n">
        <v>16</v>
      </c>
      <c r="E134" s="27" t="n">
        <v>1022</v>
      </c>
      <c r="F134" s="27" t="n">
        <v>1</v>
      </c>
      <c r="G134" s="27"/>
      <c r="H134" s="27" t="s">
        <v>126</v>
      </c>
      <c r="I134" s="28" t="n">
        <v>615.36</v>
      </c>
      <c r="J134" s="29" t="n">
        <f aca="false">ROUND(I134,2)*НДС!$A$1</f>
        <v>738.432</v>
      </c>
      <c r="K134" s="30" t="n">
        <v>1</v>
      </c>
    </row>
    <row r="135" customFormat="false" ht="12.75" hidden="false" customHeight="false" outlineLevel="0" collapsed="false">
      <c r="A135" s="49"/>
      <c r="B135" s="50"/>
      <c r="C135" s="50"/>
      <c r="D135" s="50"/>
      <c r="E135" s="50"/>
      <c r="F135" s="50"/>
      <c r="G135" s="50"/>
    </row>
    <row r="136" customFormat="false" ht="46.25" hidden="false" customHeight="false" outlineLevel="0" collapsed="false">
      <c r="A136" s="51" t="s">
        <v>4</v>
      </c>
      <c r="B136" s="51" t="s">
        <v>5</v>
      </c>
      <c r="C136" s="51" t="s">
        <v>149</v>
      </c>
      <c r="D136" s="51" t="s">
        <v>150</v>
      </c>
      <c r="E136" s="51" t="s">
        <v>151</v>
      </c>
      <c r="F136" s="51" t="s">
        <v>152</v>
      </c>
      <c r="G136" s="51" t="s">
        <v>9</v>
      </c>
      <c r="H136" s="14" t="s">
        <v>10</v>
      </c>
      <c r="I136" s="17" t="s">
        <v>11</v>
      </c>
      <c r="J136" s="17" t="s">
        <v>12</v>
      </c>
      <c r="K136" s="18" t="s">
        <v>13</v>
      </c>
    </row>
    <row r="137" customFormat="false" ht="31.7" hidden="false" customHeight="true" outlineLevel="0" collapsed="false">
      <c r="A137" s="52" t="s">
        <v>153</v>
      </c>
      <c r="B137" s="52"/>
      <c r="C137" s="52"/>
      <c r="D137" s="52"/>
      <c r="E137" s="52"/>
      <c r="F137" s="52"/>
      <c r="G137" s="52"/>
      <c r="H137" s="38"/>
      <c r="I137" s="53"/>
      <c r="J137" s="53"/>
    </row>
    <row r="138" customFormat="false" ht="12.75" hidden="false" customHeight="false" outlineLevel="0" collapsed="false">
      <c r="A138" s="54" t="s">
        <v>154</v>
      </c>
      <c r="B138" s="55" t="s">
        <v>155</v>
      </c>
      <c r="C138" s="55" t="n">
        <v>65</v>
      </c>
      <c r="D138" s="55" t="n">
        <v>20</v>
      </c>
      <c r="E138" s="55" t="n">
        <v>0.18</v>
      </c>
      <c r="F138" s="55" t="n">
        <v>0.35</v>
      </c>
      <c r="G138" s="56" t="n">
        <v>1</v>
      </c>
      <c r="H138" s="57" t="s">
        <v>156</v>
      </c>
      <c r="I138" s="28" t="n">
        <v>1632</v>
      </c>
      <c r="J138" s="29" t="n">
        <f aca="false">ROUND(I138,2)*НДС!$A$1</f>
        <v>1958.4</v>
      </c>
      <c r="K138" s="39" t="n">
        <v>1</v>
      </c>
    </row>
    <row r="139" customFormat="false" ht="12.75" hidden="false" customHeight="false" outlineLevel="0" collapsed="false">
      <c r="A139" s="54" t="s">
        <v>157</v>
      </c>
      <c r="B139" s="55" t="s">
        <v>158</v>
      </c>
      <c r="C139" s="55" t="s">
        <v>159</v>
      </c>
      <c r="D139" s="55" t="n">
        <v>20</v>
      </c>
      <c r="E139" s="55" t="n">
        <v>0.18</v>
      </c>
      <c r="F139" s="55" t="n">
        <v>0.35</v>
      </c>
      <c r="G139" s="56" t="n">
        <v>1</v>
      </c>
      <c r="H139" s="57" t="s">
        <v>156</v>
      </c>
      <c r="I139" s="28" t="n">
        <v>1654</v>
      </c>
      <c r="J139" s="29" t="n">
        <f aca="false">ROUND(I139,2)*НДС!$A$1</f>
        <v>1984.8</v>
      </c>
      <c r="K139" s="39" t="n">
        <v>1</v>
      </c>
    </row>
    <row r="140" customFormat="false" ht="12.75" hidden="false" customHeight="false" outlineLevel="0" collapsed="false">
      <c r="A140" s="54" t="s">
        <v>160</v>
      </c>
      <c r="B140" s="55" t="s">
        <v>161</v>
      </c>
      <c r="C140" s="55" t="s">
        <v>162</v>
      </c>
      <c r="D140" s="55" t="n">
        <v>60</v>
      </c>
      <c r="E140" s="55" t="n">
        <v>0.38</v>
      </c>
      <c r="F140" s="55" t="n">
        <v>1.1</v>
      </c>
      <c r="G140" s="56" t="n">
        <v>1</v>
      </c>
      <c r="H140" s="57" t="s">
        <v>156</v>
      </c>
      <c r="I140" s="28" t="n">
        <v>1839</v>
      </c>
      <c r="J140" s="29" t="n">
        <f aca="false">ROUND(I140,2)*НДС!$A$1</f>
        <v>2206.8</v>
      </c>
      <c r="K140" s="39" t="n">
        <v>1</v>
      </c>
    </row>
    <row r="141" customFormat="false" ht="12.75" hidden="false" customHeight="false" outlineLevel="0" collapsed="false">
      <c r="A141" s="54" t="s">
        <v>163</v>
      </c>
      <c r="B141" s="55" t="s">
        <v>164</v>
      </c>
      <c r="C141" s="55" t="n">
        <v>200</v>
      </c>
      <c r="D141" s="55" t="n">
        <v>120</v>
      </c>
      <c r="E141" s="55" t="n">
        <v>0.41</v>
      </c>
      <c r="F141" s="55" t="n">
        <v>1.16</v>
      </c>
      <c r="G141" s="56" t="n">
        <v>1</v>
      </c>
      <c r="H141" s="57" t="s">
        <v>156</v>
      </c>
      <c r="I141" s="28" t="n">
        <v>2131</v>
      </c>
      <c r="J141" s="29" t="n">
        <f aca="false">ROUND(I141,2)*НДС!$A$1</f>
        <v>2557.2</v>
      </c>
      <c r="K141" s="39" t="n">
        <v>1</v>
      </c>
    </row>
    <row r="142" customFormat="false" ht="12.75" hidden="false" customHeight="false" outlineLevel="0" collapsed="false">
      <c r="A142" s="54" t="s">
        <v>165</v>
      </c>
      <c r="B142" s="55" t="s">
        <v>166</v>
      </c>
      <c r="C142" s="55" t="n">
        <v>250</v>
      </c>
      <c r="D142" s="55" t="n">
        <v>200</v>
      </c>
      <c r="E142" s="55" t="n">
        <v>0.8</v>
      </c>
      <c r="F142" s="55" t="n">
        <v>2.3</v>
      </c>
      <c r="G142" s="56" t="n">
        <v>1</v>
      </c>
      <c r="H142" s="57" t="s">
        <v>156</v>
      </c>
      <c r="I142" s="28" t="n">
        <v>2623</v>
      </c>
      <c r="J142" s="29" t="n">
        <f aca="false">ROUND(I142,2)*НДС!$A$1</f>
        <v>3147.6</v>
      </c>
      <c r="K142" s="39" t="n">
        <v>1</v>
      </c>
    </row>
    <row r="143" customFormat="false" ht="12.8" hidden="false" customHeight="false" outlineLevel="0" collapsed="false">
      <c r="A143" s="54" t="s">
        <v>167</v>
      </c>
      <c r="B143" s="55" t="s">
        <v>168</v>
      </c>
      <c r="C143" s="55" t="n">
        <v>300</v>
      </c>
      <c r="D143" s="55" t="n">
        <v>200</v>
      </c>
      <c r="E143" s="55" t="n">
        <v>0.8</v>
      </c>
      <c r="F143" s="55" t="n">
        <v>2.3</v>
      </c>
      <c r="G143" s="56" t="n">
        <v>1</v>
      </c>
      <c r="H143" s="57" t="s">
        <v>156</v>
      </c>
      <c r="I143" s="28" t="n">
        <v>4082</v>
      </c>
      <c r="J143" s="29" t="n">
        <f aca="false">ROUND(I143,2)*НДС!$A$1</f>
        <v>4898.4</v>
      </c>
      <c r="K143" s="39" t="n">
        <v>1</v>
      </c>
    </row>
    <row r="144" customFormat="false" ht="12.8" hidden="false" customHeight="false" outlineLevel="0" collapsed="false">
      <c r="A144" s="54" t="s">
        <v>169</v>
      </c>
      <c r="B144" s="55" t="s">
        <v>170</v>
      </c>
      <c r="C144" s="55" t="n">
        <v>350</v>
      </c>
      <c r="D144" s="55" t="n">
        <v>200</v>
      </c>
      <c r="E144" s="55" t="n">
        <v>0.8</v>
      </c>
      <c r="F144" s="55" t="n">
        <v>2.3</v>
      </c>
      <c r="G144" s="56" t="n">
        <v>1</v>
      </c>
      <c r="H144" s="57" t="s">
        <v>156</v>
      </c>
      <c r="I144" s="28" t="n">
        <v>4158</v>
      </c>
      <c r="J144" s="29" t="n">
        <f aca="false">ROUND(I144,2)*НДС!$A$1</f>
        <v>4989.6</v>
      </c>
      <c r="K144" s="39" t="n">
        <v>1</v>
      </c>
    </row>
    <row r="145" customFormat="false" ht="12.8" hidden="false" customHeight="false" outlineLevel="0" collapsed="false">
      <c r="A145" s="54" t="s">
        <v>171</v>
      </c>
      <c r="B145" s="55" t="s">
        <v>170</v>
      </c>
      <c r="C145" s="55" t="n">
        <v>400</v>
      </c>
      <c r="D145" s="55" t="n">
        <v>200</v>
      </c>
      <c r="E145" s="55" t="n">
        <v>0.8</v>
      </c>
      <c r="F145" s="55" t="n">
        <v>2.3</v>
      </c>
      <c r="G145" s="56" t="n">
        <v>1</v>
      </c>
      <c r="H145" s="57" t="s">
        <v>156</v>
      </c>
      <c r="I145" s="28" t="n">
        <v>4158</v>
      </c>
      <c r="J145" s="29" t="n">
        <f aca="false">ROUND(I145,2)*НДС!$A$1</f>
        <v>4989.6</v>
      </c>
      <c r="K145" s="39" t="n">
        <v>3</v>
      </c>
    </row>
    <row r="146" customFormat="false" ht="12.8" hidden="false" customHeight="false" outlineLevel="0" collapsed="false">
      <c r="A146" s="54" t="s">
        <v>172</v>
      </c>
      <c r="B146" s="55" t="s">
        <v>173</v>
      </c>
      <c r="C146" s="55" t="n">
        <v>500</v>
      </c>
      <c r="D146" s="55" t="n">
        <v>550</v>
      </c>
      <c r="E146" s="55" t="n">
        <v>2.5</v>
      </c>
      <c r="F146" s="55" t="n">
        <v>10.2</v>
      </c>
      <c r="G146" s="56" t="n">
        <v>1</v>
      </c>
      <c r="H146" s="57" t="s">
        <v>156</v>
      </c>
      <c r="I146" s="28" t="n">
        <v>4331</v>
      </c>
      <c r="J146" s="29" t="n">
        <f aca="false">ROUND(I146,2)*НДС!$A$1</f>
        <v>5197.2</v>
      </c>
      <c r="K146" s="39" t="n">
        <v>3</v>
      </c>
    </row>
    <row r="147" customFormat="false" ht="12.8" hidden="false" customHeight="false" outlineLevel="0" collapsed="false">
      <c r="A147" s="54" t="s">
        <v>174</v>
      </c>
      <c r="B147" s="55" t="s">
        <v>175</v>
      </c>
      <c r="C147" s="55" t="n">
        <v>600</v>
      </c>
      <c r="D147" s="55" t="n">
        <v>1100</v>
      </c>
      <c r="E147" s="55" t="n">
        <v>2.6</v>
      </c>
      <c r="F147" s="55" t="n">
        <v>10.4</v>
      </c>
      <c r="G147" s="56" t="n">
        <v>1</v>
      </c>
      <c r="H147" s="57" t="s">
        <v>156</v>
      </c>
      <c r="I147" s="28" t="n">
        <v>7536</v>
      </c>
      <c r="J147" s="29" t="n">
        <f aca="false">ROUND(I147,2)*НДС!$A$1</f>
        <v>9043.2</v>
      </c>
      <c r="K147" s="39" t="n">
        <v>3</v>
      </c>
    </row>
    <row r="148" customFormat="false" ht="26.1" hidden="false" customHeight="true" outlineLevel="0" collapsed="false">
      <c r="A148" s="58" t="s">
        <v>176</v>
      </c>
      <c r="B148" s="58"/>
      <c r="C148" s="58"/>
      <c r="D148" s="58"/>
      <c r="E148" s="58"/>
      <c r="F148" s="58"/>
      <c r="G148" s="58"/>
      <c r="H148" s="38"/>
      <c r="I148" s="28"/>
      <c r="J148" s="59"/>
      <c r="K148" s="39"/>
    </row>
    <row r="149" customFormat="false" ht="12.75" hidden="false" customHeight="false" outlineLevel="0" collapsed="false">
      <c r="A149" s="54" t="s">
        <v>177</v>
      </c>
      <c r="B149" s="55" t="s">
        <v>155</v>
      </c>
      <c r="C149" s="55" t="n">
        <v>65</v>
      </c>
      <c r="D149" s="55" t="n">
        <v>20</v>
      </c>
      <c r="E149" s="55" t="n">
        <v>0.18</v>
      </c>
      <c r="F149" s="55" t="n">
        <v>0.35</v>
      </c>
      <c r="G149" s="56" t="n">
        <v>1</v>
      </c>
      <c r="H149" s="57" t="s">
        <v>156</v>
      </c>
      <c r="I149" s="28" t="n">
        <v>3101</v>
      </c>
      <c r="J149" s="29" t="n">
        <f aca="false">ROUND(I149,2)*НДС!$A$1</f>
        <v>3721.2</v>
      </c>
      <c r="K149" s="39" t="n">
        <v>3</v>
      </c>
    </row>
    <row r="150" customFormat="false" ht="12.75" hidden="false" customHeight="false" outlineLevel="0" collapsed="false">
      <c r="A150" s="54" t="s">
        <v>178</v>
      </c>
      <c r="B150" s="55" t="s">
        <v>158</v>
      </c>
      <c r="C150" s="55" t="s">
        <v>159</v>
      </c>
      <c r="D150" s="55" t="n">
        <v>20</v>
      </c>
      <c r="E150" s="55" t="n">
        <v>0.18</v>
      </c>
      <c r="F150" s="55" t="n">
        <v>0.35</v>
      </c>
      <c r="G150" s="56" t="n">
        <v>1</v>
      </c>
      <c r="H150" s="57" t="s">
        <v>156</v>
      </c>
      <c r="I150" s="28" t="n">
        <v>3122</v>
      </c>
      <c r="J150" s="29" t="n">
        <f aca="false">ROUND(I150,2)*НДС!$A$1</f>
        <v>3746.4</v>
      </c>
      <c r="K150" s="39" t="n">
        <v>3</v>
      </c>
    </row>
    <row r="151" customFormat="false" ht="12.75" hidden="false" customHeight="false" outlineLevel="0" collapsed="false">
      <c r="A151" s="54" t="s">
        <v>179</v>
      </c>
      <c r="B151" s="55" t="s">
        <v>161</v>
      </c>
      <c r="C151" s="55" t="s">
        <v>162</v>
      </c>
      <c r="D151" s="55" t="n">
        <v>60</v>
      </c>
      <c r="E151" s="55" t="n">
        <v>0.38</v>
      </c>
      <c r="F151" s="55" t="n">
        <v>1.1</v>
      </c>
      <c r="G151" s="56" t="n">
        <v>1</v>
      </c>
      <c r="H151" s="57" t="s">
        <v>156</v>
      </c>
      <c r="I151" s="28" t="n">
        <v>3307</v>
      </c>
      <c r="J151" s="29" t="n">
        <f aca="false">ROUND(I151,2)*НДС!$A$1</f>
        <v>3968.4</v>
      </c>
      <c r="K151" s="39" t="n">
        <v>3</v>
      </c>
    </row>
    <row r="152" customFormat="false" ht="12.75" hidden="false" customHeight="false" outlineLevel="0" collapsed="false">
      <c r="A152" s="54" t="s">
        <v>180</v>
      </c>
      <c r="B152" s="55" t="s">
        <v>164</v>
      </c>
      <c r="C152" s="55" t="n">
        <v>200</v>
      </c>
      <c r="D152" s="55" t="n">
        <v>120</v>
      </c>
      <c r="E152" s="55" t="n">
        <v>0.41</v>
      </c>
      <c r="F152" s="55" t="n">
        <v>1.16</v>
      </c>
      <c r="G152" s="56" t="n">
        <v>1</v>
      </c>
      <c r="H152" s="57" t="s">
        <v>156</v>
      </c>
      <c r="I152" s="28" t="n">
        <v>3600</v>
      </c>
      <c r="J152" s="29" t="n">
        <f aca="false">ROUND(I152,2)*НДС!$A$1</f>
        <v>4320</v>
      </c>
      <c r="K152" s="39" t="n">
        <v>3</v>
      </c>
    </row>
    <row r="153" customFormat="false" ht="12.75" hidden="false" customHeight="false" outlineLevel="0" collapsed="false">
      <c r="A153" s="54" t="s">
        <v>181</v>
      </c>
      <c r="B153" s="55" t="s">
        <v>166</v>
      </c>
      <c r="C153" s="55" t="n">
        <v>250</v>
      </c>
      <c r="D153" s="55" t="n">
        <v>200</v>
      </c>
      <c r="E153" s="55" t="n">
        <v>0.8</v>
      </c>
      <c r="F153" s="55" t="n">
        <v>2.3</v>
      </c>
      <c r="G153" s="56" t="n">
        <v>1</v>
      </c>
      <c r="H153" s="57" t="s">
        <v>156</v>
      </c>
      <c r="I153" s="28" t="n">
        <v>4091</v>
      </c>
      <c r="J153" s="29" t="n">
        <f aca="false">ROUND(I153,2)*НДС!$A$1</f>
        <v>4909.2</v>
      </c>
      <c r="K153" s="39" t="n">
        <v>3</v>
      </c>
    </row>
    <row r="154" customFormat="false" ht="12.8" hidden="false" customHeight="false" outlineLevel="0" collapsed="false">
      <c r="A154" s="54" t="s">
        <v>182</v>
      </c>
      <c r="B154" s="55" t="s">
        <v>168</v>
      </c>
      <c r="C154" s="55" t="n">
        <v>300</v>
      </c>
      <c r="D154" s="55" t="n">
        <v>200</v>
      </c>
      <c r="E154" s="55" t="n">
        <v>0.8</v>
      </c>
      <c r="F154" s="55" t="n">
        <v>2.3</v>
      </c>
      <c r="G154" s="56" t="n">
        <v>1</v>
      </c>
      <c r="H154" s="57" t="s">
        <v>156</v>
      </c>
      <c r="I154" s="28" t="n">
        <v>5551</v>
      </c>
      <c r="J154" s="29" t="n">
        <f aca="false">ROUND(I154,2)*НДС!$A$1</f>
        <v>6661.2</v>
      </c>
      <c r="K154" s="39" t="n">
        <v>3</v>
      </c>
    </row>
    <row r="155" customFormat="false" ht="12.8" hidden="false" customHeight="false" outlineLevel="0" collapsed="false">
      <c r="A155" s="54" t="s">
        <v>183</v>
      </c>
      <c r="B155" s="55" t="s">
        <v>170</v>
      </c>
      <c r="C155" s="55" t="n">
        <v>350</v>
      </c>
      <c r="D155" s="55" t="n">
        <v>200</v>
      </c>
      <c r="E155" s="55" t="n">
        <v>0.8</v>
      </c>
      <c r="F155" s="55" t="n">
        <v>2.3</v>
      </c>
      <c r="G155" s="56" t="n">
        <v>1</v>
      </c>
      <c r="H155" s="57" t="s">
        <v>156</v>
      </c>
      <c r="I155" s="28" t="n">
        <v>5627</v>
      </c>
      <c r="J155" s="29" t="n">
        <f aca="false">ROUND(I155,2)*НДС!$A$1</f>
        <v>6752.4</v>
      </c>
      <c r="K155" s="39" t="n">
        <v>3</v>
      </c>
    </row>
    <row r="156" customFormat="false" ht="12.8" hidden="false" customHeight="false" outlineLevel="0" collapsed="false">
      <c r="A156" s="54" t="s">
        <v>184</v>
      </c>
      <c r="B156" s="55" t="s">
        <v>170</v>
      </c>
      <c r="C156" s="55" t="n">
        <v>400</v>
      </c>
      <c r="D156" s="55" t="n">
        <v>200</v>
      </c>
      <c r="E156" s="55" t="n">
        <v>0.8</v>
      </c>
      <c r="F156" s="55" t="n">
        <v>2.3</v>
      </c>
      <c r="G156" s="56" t="n">
        <v>1</v>
      </c>
      <c r="H156" s="57" t="s">
        <v>156</v>
      </c>
      <c r="I156" s="28" t="n">
        <v>5627</v>
      </c>
      <c r="J156" s="29" t="n">
        <f aca="false">ROUND(I156,2)*НДС!$A$1</f>
        <v>6752.4</v>
      </c>
      <c r="K156" s="39" t="n">
        <v>3</v>
      </c>
    </row>
    <row r="157" customFormat="false" ht="12.8" hidden="false" customHeight="false" outlineLevel="0" collapsed="false">
      <c r="A157" s="54" t="s">
        <v>185</v>
      </c>
      <c r="B157" s="55" t="s">
        <v>173</v>
      </c>
      <c r="C157" s="55" t="n">
        <v>500</v>
      </c>
      <c r="D157" s="55" t="n">
        <v>550</v>
      </c>
      <c r="E157" s="55" t="n">
        <v>2.5</v>
      </c>
      <c r="F157" s="55" t="n">
        <v>10.2</v>
      </c>
      <c r="G157" s="56" t="n">
        <v>1</v>
      </c>
      <c r="H157" s="57" t="s">
        <v>156</v>
      </c>
      <c r="I157" s="28" t="n">
        <v>5799</v>
      </c>
      <c r="J157" s="29" t="n">
        <f aca="false">ROUND(I157,2)*НДС!$A$1</f>
        <v>6958.8</v>
      </c>
      <c r="K157" s="39" t="n">
        <v>3</v>
      </c>
    </row>
    <row r="158" customFormat="false" ht="12.8" hidden="false" customHeight="false" outlineLevel="0" collapsed="false">
      <c r="A158" s="54" t="s">
        <v>186</v>
      </c>
      <c r="B158" s="55" t="s">
        <v>175</v>
      </c>
      <c r="C158" s="55" t="n">
        <v>600</v>
      </c>
      <c r="D158" s="55" t="n">
        <v>1100</v>
      </c>
      <c r="E158" s="55" t="n">
        <v>2.6</v>
      </c>
      <c r="F158" s="55" t="n">
        <v>10.4</v>
      </c>
      <c r="G158" s="60" t="n">
        <v>1</v>
      </c>
      <c r="H158" s="57" t="s">
        <v>156</v>
      </c>
      <c r="I158" s="28" t="n">
        <v>9004</v>
      </c>
      <c r="J158" s="29" t="n">
        <f aca="false">ROUND(I158,2)*НДС!$A$1</f>
        <v>10804.8</v>
      </c>
      <c r="K158" s="39" t="n">
        <v>3</v>
      </c>
    </row>
    <row r="159" customFormat="false" ht="22.35" hidden="false" customHeight="true" outlineLevel="0" collapsed="false">
      <c r="A159" s="52" t="s">
        <v>187</v>
      </c>
      <c r="B159" s="52"/>
      <c r="C159" s="52"/>
      <c r="D159" s="52"/>
      <c r="E159" s="52"/>
      <c r="F159" s="52"/>
      <c r="G159" s="52"/>
      <c r="H159" s="38"/>
      <c r="I159" s="53"/>
      <c r="J159" s="53"/>
    </row>
    <row r="160" customFormat="false" ht="12.75" hidden="false" customHeight="false" outlineLevel="0" collapsed="false">
      <c r="A160" s="54" t="s">
        <v>188</v>
      </c>
      <c r="B160" s="55" t="s">
        <v>155</v>
      </c>
      <c r="C160" s="55" t="n">
        <v>65</v>
      </c>
      <c r="D160" s="55" t="n">
        <v>20</v>
      </c>
      <c r="E160" s="55" t="n">
        <v>0.52</v>
      </c>
      <c r="F160" s="55" t="n">
        <v>0.73</v>
      </c>
      <c r="G160" s="56" t="n">
        <v>1</v>
      </c>
      <c r="H160" s="57" t="s">
        <v>156</v>
      </c>
      <c r="I160" s="28" t="n">
        <v>1632</v>
      </c>
      <c r="J160" s="29" t="n">
        <f aca="false">ROUND(I160,2)*НДС!$A$1</f>
        <v>1958.4</v>
      </c>
      <c r="K160" s="39" t="n">
        <v>3</v>
      </c>
    </row>
    <row r="161" customFormat="false" ht="12.75" hidden="false" customHeight="false" outlineLevel="0" collapsed="false">
      <c r="A161" s="54" t="s">
        <v>189</v>
      </c>
      <c r="B161" s="55" t="s">
        <v>158</v>
      </c>
      <c r="C161" s="55" t="s">
        <v>159</v>
      </c>
      <c r="D161" s="55" t="n">
        <v>20</v>
      </c>
      <c r="E161" s="55" t="n">
        <v>0.52</v>
      </c>
      <c r="F161" s="55" t="n">
        <v>0.73</v>
      </c>
      <c r="G161" s="56" t="n">
        <v>1</v>
      </c>
      <c r="H161" s="57" t="s">
        <v>156</v>
      </c>
      <c r="I161" s="28" t="n">
        <v>1654</v>
      </c>
      <c r="J161" s="29" t="n">
        <f aca="false">ROUND(I161,2)*НДС!$A$1</f>
        <v>1984.8</v>
      </c>
      <c r="K161" s="39" t="n">
        <v>3</v>
      </c>
    </row>
    <row r="162" customFormat="false" ht="12.75" hidden="false" customHeight="false" outlineLevel="0" collapsed="false">
      <c r="A162" s="54" t="s">
        <v>190</v>
      </c>
      <c r="B162" s="55" t="s">
        <v>161</v>
      </c>
      <c r="C162" s="55" t="s">
        <v>162</v>
      </c>
      <c r="D162" s="55" t="n">
        <v>60</v>
      </c>
      <c r="E162" s="55" t="n">
        <v>1.42</v>
      </c>
      <c r="F162" s="55" t="n">
        <v>2.5</v>
      </c>
      <c r="G162" s="56" t="n">
        <v>1</v>
      </c>
      <c r="H162" s="57" t="s">
        <v>156</v>
      </c>
      <c r="I162" s="28" t="n">
        <v>1839</v>
      </c>
      <c r="J162" s="29" t="n">
        <f aca="false">ROUND(I162,2)*НДС!$A$1</f>
        <v>2206.8</v>
      </c>
      <c r="K162" s="39" t="n">
        <v>3</v>
      </c>
    </row>
    <row r="163" customFormat="false" ht="12.75" hidden="false" customHeight="false" outlineLevel="0" collapsed="false">
      <c r="A163" s="54" t="s">
        <v>191</v>
      </c>
      <c r="B163" s="55" t="s">
        <v>164</v>
      </c>
      <c r="C163" s="55" t="n">
        <v>200</v>
      </c>
      <c r="D163" s="55" t="n">
        <v>120</v>
      </c>
      <c r="E163" s="55" t="n">
        <v>1.75</v>
      </c>
      <c r="F163" s="55" t="n">
        <v>3.3</v>
      </c>
      <c r="G163" s="56" t="n">
        <v>1</v>
      </c>
      <c r="H163" s="57" t="s">
        <v>156</v>
      </c>
      <c r="I163" s="28" t="n">
        <v>2131</v>
      </c>
      <c r="J163" s="29" t="n">
        <f aca="false">ROUND(I163,2)*НДС!$A$1</f>
        <v>2557.2</v>
      </c>
      <c r="K163" s="39" t="n">
        <v>3</v>
      </c>
    </row>
    <row r="164" customFormat="false" ht="12.75" hidden="false" customHeight="false" outlineLevel="0" collapsed="false">
      <c r="A164" s="54" t="s">
        <v>192</v>
      </c>
      <c r="B164" s="55" t="s">
        <v>166</v>
      </c>
      <c r="C164" s="55" t="n">
        <v>250</v>
      </c>
      <c r="D164" s="55" t="n">
        <v>200</v>
      </c>
      <c r="E164" s="55" t="n">
        <v>1.52</v>
      </c>
      <c r="F164" s="55" t="n">
        <v>3.54</v>
      </c>
      <c r="G164" s="56" t="n">
        <v>1</v>
      </c>
      <c r="H164" s="57" t="s">
        <v>156</v>
      </c>
      <c r="I164" s="28" t="n">
        <v>2623</v>
      </c>
      <c r="J164" s="29" t="n">
        <f aca="false">ROUND(I164,2)*НДС!$A$1</f>
        <v>3147.6</v>
      </c>
      <c r="K164" s="39" t="n">
        <v>3</v>
      </c>
    </row>
    <row r="165" customFormat="false" ht="12.8" hidden="false" customHeight="false" outlineLevel="0" collapsed="false">
      <c r="A165" s="54" t="s">
        <v>193</v>
      </c>
      <c r="B165" s="55" t="s">
        <v>168</v>
      </c>
      <c r="C165" s="55" t="n">
        <v>300</v>
      </c>
      <c r="D165" s="55" t="n">
        <v>200</v>
      </c>
      <c r="E165" s="55" t="n">
        <v>1.52</v>
      </c>
      <c r="F165" s="55" t="n">
        <v>3.54</v>
      </c>
      <c r="G165" s="56" t="n">
        <v>1</v>
      </c>
      <c r="H165" s="57" t="s">
        <v>156</v>
      </c>
      <c r="I165" s="28" t="n">
        <v>4082</v>
      </c>
      <c r="J165" s="29" t="n">
        <f aca="false">ROUND(I165,2)*НДС!$A$1</f>
        <v>4898.4</v>
      </c>
      <c r="K165" s="39" t="n">
        <v>3</v>
      </c>
    </row>
    <row r="166" customFormat="false" ht="12.8" hidden="false" customHeight="false" outlineLevel="0" collapsed="false">
      <c r="A166" s="54" t="s">
        <v>194</v>
      </c>
      <c r="B166" s="55" t="s">
        <v>170</v>
      </c>
      <c r="C166" s="55" t="n">
        <v>350</v>
      </c>
      <c r="D166" s="55" t="n">
        <v>200</v>
      </c>
      <c r="E166" s="55" t="n">
        <v>1.52</v>
      </c>
      <c r="F166" s="55" t="n">
        <v>3.54</v>
      </c>
      <c r="G166" s="56" t="n">
        <v>1</v>
      </c>
      <c r="H166" s="57" t="s">
        <v>156</v>
      </c>
      <c r="I166" s="28" t="n">
        <v>4158</v>
      </c>
      <c r="J166" s="29" t="n">
        <f aca="false">ROUND(I166,2)*НДС!$A$1</f>
        <v>4989.6</v>
      </c>
      <c r="K166" s="39" t="n">
        <v>3</v>
      </c>
    </row>
    <row r="167" customFormat="false" ht="12.8" hidden="false" customHeight="false" outlineLevel="0" collapsed="false">
      <c r="A167" s="54" t="s">
        <v>195</v>
      </c>
      <c r="B167" s="55" t="s">
        <v>170</v>
      </c>
      <c r="C167" s="55" t="n">
        <v>400</v>
      </c>
      <c r="D167" s="55" t="n">
        <v>200</v>
      </c>
      <c r="E167" s="55" t="n">
        <v>1.52</v>
      </c>
      <c r="F167" s="55" t="n">
        <v>6.54</v>
      </c>
      <c r="G167" s="56" t="n">
        <v>1</v>
      </c>
      <c r="H167" s="57" t="s">
        <v>156</v>
      </c>
      <c r="I167" s="28" t="n">
        <v>4158</v>
      </c>
      <c r="J167" s="29" t="n">
        <f aca="false">ROUND(I167,2)*НДС!$A$1</f>
        <v>4989.6</v>
      </c>
      <c r="K167" s="39" t="n">
        <v>3</v>
      </c>
    </row>
    <row r="168" customFormat="false" ht="12.8" hidden="false" customHeight="false" outlineLevel="0" collapsed="false">
      <c r="A168" s="54" t="s">
        <v>196</v>
      </c>
      <c r="B168" s="55" t="s">
        <v>173</v>
      </c>
      <c r="C168" s="55" t="n">
        <v>500</v>
      </c>
      <c r="D168" s="55" t="n">
        <v>550</v>
      </c>
      <c r="E168" s="55" t="n">
        <v>4.1</v>
      </c>
      <c r="F168" s="55" t="n">
        <v>16.2</v>
      </c>
      <c r="G168" s="56" t="n">
        <v>1</v>
      </c>
      <c r="H168" s="57" t="s">
        <v>156</v>
      </c>
      <c r="I168" s="28" t="n">
        <v>4583</v>
      </c>
      <c r="J168" s="29" t="n">
        <f aca="false">ROUND(I168,2)*НДС!$A$1</f>
        <v>5499.6</v>
      </c>
      <c r="K168" s="39" t="n">
        <v>3</v>
      </c>
    </row>
    <row r="169" customFormat="false" ht="12.8" hidden="false" customHeight="false" outlineLevel="0" collapsed="false">
      <c r="A169" s="54" t="s">
        <v>197</v>
      </c>
      <c r="B169" s="55" t="s">
        <v>175</v>
      </c>
      <c r="C169" s="55" t="n">
        <v>600</v>
      </c>
      <c r="D169" s="55" t="n">
        <v>1100</v>
      </c>
      <c r="E169" s="55" t="n">
        <v>4.4</v>
      </c>
      <c r="F169" s="55" t="n">
        <v>16.4</v>
      </c>
      <c r="G169" s="56" t="n">
        <v>1</v>
      </c>
      <c r="H169" s="57" t="s">
        <v>156</v>
      </c>
      <c r="I169" s="28" t="n">
        <v>8040</v>
      </c>
      <c r="J169" s="29" t="n">
        <f aca="false">ROUND(I169,2)*НДС!$A$1</f>
        <v>9648</v>
      </c>
      <c r="K169" s="39" t="n">
        <v>3</v>
      </c>
    </row>
    <row r="170" customFormat="false" ht="26.1" hidden="false" customHeight="true" outlineLevel="0" collapsed="false">
      <c r="A170" s="61" t="s">
        <v>198</v>
      </c>
      <c r="B170" s="61"/>
      <c r="C170" s="61"/>
      <c r="D170" s="61"/>
      <c r="E170" s="61"/>
      <c r="F170" s="61"/>
      <c r="G170" s="61"/>
      <c r="H170" s="38"/>
      <c r="I170" s="28"/>
      <c r="J170" s="59"/>
      <c r="K170" s="39"/>
    </row>
    <row r="171" s="3" customFormat="true" ht="24.25" hidden="false" customHeight="true" outlineLevel="0" collapsed="false">
      <c r="A171" s="62" t="s">
        <v>199</v>
      </c>
      <c r="B171" s="63" t="s">
        <v>200</v>
      </c>
      <c r="C171" s="64" t="n">
        <v>65</v>
      </c>
      <c r="D171" s="64"/>
      <c r="E171" s="64"/>
      <c r="F171" s="64"/>
      <c r="G171" s="56" t="n">
        <v>1</v>
      </c>
      <c r="H171" s="57" t="s">
        <v>156</v>
      </c>
      <c r="I171" s="28" t="n">
        <v>15</v>
      </c>
      <c r="J171" s="29" t="n">
        <f aca="false">ROUND(I171,2)*НДС!$A$1</f>
        <v>18</v>
      </c>
      <c r="K171" s="39" t="n">
        <v>3</v>
      </c>
    </row>
    <row r="172" s="3" customFormat="true" ht="24.25" hidden="false" customHeight="true" outlineLevel="0" collapsed="false">
      <c r="A172" s="62" t="s">
        <v>201</v>
      </c>
      <c r="B172" s="63" t="s">
        <v>202</v>
      </c>
      <c r="C172" s="64" t="s">
        <v>159</v>
      </c>
      <c r="D172" s="64"/>
      <c r="E172" s="64"/>
      <c r="F172" s="64"/>
      <c r="G172" s="56" t="n">
        <v>1</v>
      </c>
      <c r="H172" s="57" t="s">
        <v>156</v>
      </c>
      <c r="I172" s="28" t="n">
        <v>30</v>
      </c>
      <c r="J172" s="29" t="n">
        <f aca="false">ROUND(I172,2)*НДС!$A$1</f>
        <v>36</v>
      </c>
      <c r="K172" s="39" t="n">
        <v>3</v>
      </c>
    </row>
    <row r="173" s="3" customFormat="true" ht="24.25" hidden="false" customHeight="true" outlineLevel="0" collapsed="false">
      <c r="A173" s="62" t="s">
        <v>203</v>
      </c>
      <c r="B173" s="63" t="s">
        <v>204</v>
      </c>
      <c r="C173" s="64" t="s">
        <v>162</v>
      </c>
      <c r="D173" s="64"/>
      <c r="E173" s="64"/>
      <c r="F173" s="64"/>
      <c r="G173" s="56" t="n">
        <v>1</v>
      </c>
      <c r="H173" s="57" t="s">
        <v>156</v>
      </c>
      <c r="I173" s="28" t="n">
        <v>80</v>
      </c>
      <c r="J173" s="29" t="n">
        <f aca="false">ROUND(I173,2)*НДС!$A$1</f>
        <v>96</v>
      </c>
      <c r="K173" s="39" t="n">
        <v>3</v>
      </c>
    </row>
    <row r="174" customFormat="false" ht="12.75" hidden="false" customHeight="false" outlineLevel="0" collapsed="false">
      <c r="A174" s="42"/>
      <c r="B174" s="39"/>
      <c r="C174" s="39"/>
      <c r="D174" s="39"/>
      <c r="E174" s="39"/>
      <c r="F174" s="39"/>
      <c r="G174" s="39"/>
      <c r="H174" s="39"/>
      <c r="I174" s="65"/>
      <c r="J174" s="66"/>
      <c r="K174" s="39"/>
    </row>
    <row r="175" customFormat="false" ht="12.75" hidden="false" customHeight="false" outlineLevel="0" collapsed="false">
      <c r="A175" s="67" t="s">
        <v>205</v>
      </c>
      <c r="B175" s="68"/>
      <c r="C175" s="69"/>
      <c r="D175" s="70"/>
      <c r="E175" s="70"/>
      <c r="F175" s="70"/>
      <c r="G175" s="71"/>
    </row>
    <row r="176" customFormat="false" ht="42" hidden="false" customHeight="true" outlineLevel="0" collapsed="false">
      <c r="A176" s="14" t="s">
        <v>4</v>
      </c>
      <c r="B176" s="14" t="s">
        <v>5</v>
      </c>
      <c r="C176" s="14" t="s">
        <v>6</v>
      </c>
      <c r="D176" s="14" t="s">
        <v>123</v>
      </c>
      <c r="E176" s="14" t="s">
        <v>7</v>
      </c>
      <c r="F176" s="16" t="s">
        <v>9</v>
      </c>
      <c r="G176" s="16"/>
      <c r="H176" s="14" t="s">
        <v>10</v>
      </c>
      <c r="I176" s="17" t="s">
        <v>11</v>
      </c>
      <c r="J176" s="17" t="s">
        <v>12</v>
      </c>
      <c r="K176" s="18" t="s">
        <v>13</v>
      </c>
    </row>
    <row r="177" customFormat="false" ht="24.75" hidden="false" customHeight="true" outlineLevel="0" collapsed="false">
      <c r="A177" s="72" t="s">
        <v>206</v>
      </c>
      <c r="B177" s="72"/>
      <c r="C177" s="72"/>
      <c r="D177" s="72"/>
      <c r="E177" s="72"/>
      <c r="F177" s="72"/>
      <c r="G177" s="72"/>
      <c r="H177" s="73"/>
      <c r="I177" s="23"/>
      <c r="J177" s="24"/>
    </row>
    <row r="178" customFormat="false" ht="12.75" hidden="false" customHeight="false" outlineLevel="0" collapsed="false">
      <c r="A178" s="25" t="s">
        <v>207</v>
      </c>
      <c r="B178" s="57" t="s">
        <v>208</v>
      </c>
      <c r="C178" s="74" t="n">
        <v>50</v>
      </c>
      <c r="D178" s="74" t="n">
        <v>41</v>
      </c>
      <c r="E178" s="57" t="n">
        <v>25</v>
      </c>
      <c r="F178" s="74" t="n">
        <v>1</v>
      </c>
      <c r="G178" s="74"/>
      <c r="H178" s="75" t="s">
        <v>209</v>
      </c>
      <c r="I178" s="28" t="n">
        <v>304.58</v>
      </c>
      <c r="J178" s="29" t="n">
        <f aca="false">ROUND(I178,2)*НДС!$A$1</f>
        <v>365.496</v>
      </c>
      <c r="K178" s="39" t="n">
        <v>1</v>
      </c>
    </row>
    <row r="179" customFormat="false" ht="12.75" hidden="false" customHeight="false" outlineLevel="0" collapsed="false">
      <c r="A179" s="25" t="s">
        <v>210</v>
      </c>
      <c r="B179" s="57" t="s">
        <v>208</v>
      </c>
      <c r="C179" s="74" t="n">
        <v>65</v>
      </c>
      <c r="D179" s="74" t="n">
        <v>65</v>
      </c>
      <c r="E179" s="57" t="n">
        <v>25</v>
      </c>
      <c r="F179" s="74" t="n">
        <v>1</v>
      </c>
      <c r="G179" s="74"/>
      <c r="H179" s="75" t="s">
        <v>209</v>
      </c>
      <c r="I179" s="28" t="n">
        <v>317.76</v>
      </c>
      <c r="J179" s="29" t="n">
        <f aca="false">ROUND(I179,2)*НДС!$A$1</f>
        <v>381.312</v>
      </c>
      <c r="K179" s="39" t="n">
        <v>1</v>
      </c>
    </row>
    <row r="180" customFormat="false" ht="12.75" hidden="false" customHeight="false" outlineLevel="0" collapsed="false">
      <c r="A180" s="25" t="s">
        <v>211</v>
      </c>
      <c r="B180" s="57" t="s">
        <v>208</v>
      </c>
      <c r="C180" s="74" t="n">
        <v>80</v>
      </c>
      <c r="D180" s="74" t="n">
        <v>100</v>
      </c>
      <c r="E180" s="57" t="n">
        <v>25</v>
      </c>
      <c r="F180" s="74" t="n">
        <v>1</v>
      </c>
      <c r="G180" s="74"/>
      <c r="H180" s="75" t="s">
        <v>209</v>
      </c>
      <c r="I180" s="28" t="n">
        <v>503.25</v>
      </c>
      <c r="J180" s="29" t="n">
        <f aca="false">ROUND(I180,2)*НДС!$A$1</f>
        <v>603.9</v>
      </c>
      <c r="K180" s="39" t="n">
        <v>1</v>
      </c>
    </row>
    <row r="181" customFormat="false" ht="12.75" hidden="false" customHeight="false" outlineLevel="0" collapsed="false">
      <c r="A181" s="25" t="s">
        <v>212</v>
      </c>
      <c r="B181" s="57" t="s">
        <v>208</v>
      </c>
      <c r="C181" s="74" t="n">
        <v>100</v>
      </c>
      <c r="D181" s="74" t="n">
        <v>157</v>
      </c>
      <c r="E181" s="57" t="n">
        <v>25</v>
      </c>
      <c r="F181" s="74" t="n">
        <v>1</v>
      </c>
      <c r="G181" s="74"/>
      <c r="H181" s="75" t="s">
        <v>209</v>
      </c>
      <c r="I181" s="28" t="n">
        <v>596.13</v>
      </c>
      <c r="J181" s="29" t="n">
        <f aca="false">ROUND(I181,2)*НДС!$A$1</f>
        <v>715.356</v>
      </c>
      <c r="K181" s="39" t="n">
        <v>1</v>
      </c>
    </row>
    <row r="182" customFormat="false" ht="12.75" hidden="false" customHeight="false" outlineLevel="0" collapsed="false">
      <c r="A182" s="25" t="s">
        <v>213</v>
      </c>
      <c r="B182" s="57" t="s">
        <v>208</v>
      </c>
      <c r="C182" s="74" t="n">
        <v>125</v>
      </c>
      <c r="D182" s="74" t="n">
        <v>236</v>
      </c>
      <c r="E182" s="57" t="n">
        <v>25</v>
      </c>
      <c r="F182" s="74" t="n">
        <v>1</v>
      </c>
      <c r="G182" s="74"/>
      <c r="H182" s="75" t="s">
        <v>209</v>
      </c>
      <c r="I182" s="28" t="n">
        <v>757.05</v>
      </c>
      <c r="J182" s="29" t="n">
        <f aca="false">ROUND(I182,2)*НДС!$A$1</f>
        <v>908.46</v>
      </c>
      <c r="K182" s="39" t="n">
        <v>1</v>
      </c>
    </row>
    <row r="183" customFormat="false" ht="12.75" hidden="false" customHeight="false" outlineLevel="0" collapsed="false">
      <c r="A183" s="25" t="s">
        <v>214</v>
      </c>
      <c r="B183" s="57" t="s">
        <v>208</v>
      </c>
      <c r="C183" s="74" t="n">
        <v>150</v>
      </c>
      <c r="D183" s="74" t="n">
        <v>361</v>
      </c>
      <c r="E183" s="57" t="n">
        <v>25</v>
      </c>
      <c r="F183" s="74" t="n">
        <v>1</v>
      </c>
      <c r="G183" s="74"/>
      <c r="H183" s="75" t="s">
        <v>209</v>
      </c>
      <c r="I183" s="28" t="n">
        <v>1813.13</v>
      </c>
      <c r="J183" s="29" t="n">
        <f aca="false">ROUND(I183,2)*НДС!$A$1</f>
        <v>2175.756</v>
      </c>
      <c r="K183" s="39" t="n">
        <v>1</v>
      </c>
    </row>
    <row r="184" customFormat="false" ht="26.25" hidden="false" customHeight="true" outlineLevel="0" collapsed="false">
      <c r="A184" s="76" t="s">
        <v>215</v>
      </c>
      <c r="B184" s="76"/>
      <c r="C184" s="76"/>
      <c r="D184" s="76"/>
      <c r="E184" s="76"/>
      <c r="F184" s="76"/>
      <c r="G184" s="76"/>
      <c r="H184" s="77"/>
      <c r="I184" s="28"/>
      <c r="J184" s="78"/>
      <c r="K184" s="79"/>
    </row>
    <row r="185" customFormat="false" ht="12.75" hidden="false" customHeight="false" outlineLevel="0" collapsed="false">
      <c r="A185" s="25" t="s">
        <v>216</v>
      </c>
      <c r="B185" s="80" t="s">
        <v>217</v>
      </c>
      <c r="C185" s="74" t="n">
        <v>50</v>
      </c>
      <c r="D185" s="74" t="n">
        <v>41</v>
      </c>
      <c r="E185" s="57" t="n">
        <v>25</v>
      </c>
      <c r="F185" s="74" t="n">
        <v>1</v>
      </c>
      <c r="G185" s="74"/>
      <c r="H185" s="75" t="s">
        <v>209</v>
      </c>
      <c r="I185" s="28" t="n">
        <v>350.39</v>
      </c>
      <c r="J185" s="29" t="n">
        <f aca="false">ROUND(I185,2)*НДС!$A$1</f>
        <v>420.468</v>
      </c>
      <c r="K185" s="39" t="n">
        <v>1</v>
      </c>
    </row>
    <row r="186" customFormat="false" ht="12.75" hidden="false" customHeight="false" outlineLevel="0" collapsed="false">
      <c r="A186" s="25" t="s">
        <v>218</v>
      </c>
      <c r="B186" s="80" t="s">
        <v>217</v>
      </c>
      <c r="C186" s="74" t="n">
        <v>65</v>
      </c>
      <c r="D186" s="74" t="n">
        <v>65</v>
      </c>
      <c r="E186" s="57" t="n">
        <v>25</v>
      </c>
      <c r="F186" s="74" t="n">
        <v>1</v>
      </c>
      <c r="G186" s="74"/>
      <c r="H186" s="75" t="s">
        <v>209</v>
      </c>
      <c r="I186" s="28" t="n">
        <v>335.17</v>
      </c>
      <c r="J186" s="29" t="n">
        <f aca="false">ROUND(I186,2)*НДС!$A$1</f>
        <v>402.204</v>
      </c>
      <c r="K186" s="39" t="n">
        <v>1</v>
      </c>
    </row>
    <row r="187" customFormat="false" ht="12.75" hidden="false" customHeight="false" outlineLevel="0" collapsed="false">
      <c r="A187" s="25" t="s">
        <v>219</v>
      </c>
      <c r="B187" s="80" t="s">
        <v>217</v>
      </c>
      <c r="C187" s="74" t="n">
        <v>80</v>
      </c>
      <c r="D187" s="74" t="n">
        <v>100</v>
      </c>
      <c r="E187" s="57" t="n">
        <v>25</v>
      </c>
      <c r="F187" s="74" t="n">
        <v>1</v>
      </c>
      <c r="G187" s="74"/>
      <c r="H187" s="75" t="s">
        <v>209</v>
      </c>
      <c r="I187" s="28" t="n">
        <v>562.35</v>
      </c>
      <c r="J187" s="29" t="n">
        <f aca="false">ROUND(I187,2)*НДС!$A$1</f>
        <v>674.82</v>
      </c>
      <c r="K187" s="39" t="n">
        <v>1</v>
      </c>
    </row>
    <row r="188" customFormat="false" ht="12.75" hidden="false" customHeight="false" outlineLevel="0" collapsed="false">
      <c r="A188" s="25" t="s">
        <v>220</v>
      </c>
      <c r="B188" s="80" t="s">
        <v>217</v>
      </c>
      <c r="C188" s="74" t="n">
        <v>100</v>
      </c>
      <c r="D188" s="74" t="n">
        <v>157</v>
      </c>
      <c r="E188" s="57" t="n">
        <v>25</v>
      </c>
      <c r="F188" s="74" t="n">
        <v>1</v>
      </c>
      <c r="G188" s="74"/>
      <c r="H188" s="75" t="s">
        <v>209</v>
      </c>
      <c r="I188" s="28" t="n">
        <v>703.93</v>
      </c>
      <c r="J188" s="29" t="n">
        <f aca="false">ROUND(I188,2)*НДС!$A$1</f>
        <v>844.716</v>
      </c>
      <c r="K188" s="39" t="n">
        <v>1</v>
      </c>
    </row>
    <row r="189" customFormat="false" ht="12.75" hidden="false" customHeight="false" outlineLevel="0" collapsed="false">
      <c r="A189" s="25" t="s">
        <v>221</v>
      </c>
      <c r="B189" s="80" t="s">
        <v>217</v>
      </c>
      <c r="C189" s="74" t="n">
        <v>125</v>
      </c>
      <c r="D189" s="74" t="n">
        <v>236</v>
      </c>
      <c r="E189" s="57" t="n">
        <v>25</v>
      </c>
      <c r="F189" s="74" t="n">
        <v>1</v>
      </c>
      <c r="G189" s="74"/>
      <c r="H189" s="75" t="s">
        <v>209</v>
      </c>
      <c r="I189" s="28" t="n">
        <v>907.47</v>
      </c>
      <c r="J189" s="29" t="n">
        <f aca="false">ROUND(I189,2)*НДС!$A$1</f>
        <v>1088.964</v>
      </c>
      <c r="K189" s="39" t="n">
        <v>1</v>
      </c>
    </row>
    <row r="190" customFormat="false" ht="12.75" hidden="false" customHeight="false" outlineLevel="0" collapsed="false">
      <c r="A190" s="25" t="s">
        <v>222</v>
      </c>
      <c r="B190" s="80" t="s">
        <v>217</v>
      </c>
      <c r="C190" s="74" t="n">
        <v>150</v>
      </c>
      <c r="D190" s="74" t="n">
        <v>361</v>
      </c>
      <c r="E190" s="57" t="n">
        <v>25</v>
      </c>
      <c r="F190" s="74" t="n">
        <v>1</v>
      </c>
      <c r="G190" s="74"/>
      <c r="H190" s="75" t="s">
        <v>209</v>
      </c>
      <c r="I190" s="28" t="n">
        <v>2216.03</v>
      </c>
      <c r="J190" s="29" t="n">
        <f aca="false">ROUND(I190,2)*НДС!$A$1</f>
        <v>2659.236</v>
      </c>
      <c r="K190" s="39" t="n">
        <v>1</v>
      </c>
    </row>
    <row r="193" customFormat="false" ht="12.75" hidden="false" customHeight="false" outlineLevel="0" collapsed="false">
      <c r="A193" s="67" t="s">
        <v>223</v>
      </c>
      <c r="B193" s="68"/>
      <c r="C193" s="69"/>
      <c r="D193" s="70"/>
      <c r="E193" s="70"/>
      <c r="F193" s="70"/>
      <c r="G193" s="71"/>
    </row>
    <row r="194" customFormat="false" ht="38.8" hidden="false" customHeight="true" outlineLevel="0" collapsed="false">
      <c r="A194" s="14" t="s">
        <v>4</v>
      </c>
      <c r="B194" s="14" t="s">
        <v>5</v>
      </c>
      <c r="C194" s="14" t="s">
        <v>6</v>
      </c>
      <c r="D194" s="14" t="s">
        <v>123</v>
      </c>
      <c r="E194" s="14" t="s">
        <v>7</v>
      </c>
      <c r="F194" s="16" t="s">
        <v>9</v>
      </c>
      <c r="G194" s="16"/>
      <c r="H194" s="14" t="s">
        <v>10</v>
      </c>
      <c r="I194" s="17" t="s">
        <v>11</v>
      </c>
      <c r="J194" s="17" t="s">
        <v>12</v>
      </c>
      <c r="K194" s="18" t="s">
        <v>13</v>
      </c>
    </row>
    <row r="195" customFormat="false" ht="12.75" hidden="false" customHeight="false" outlineLevel="0" collapsed="false">
      <c r="A195" s="25" t="s">
        <v>224</v>
      </c>
      <c r="B195" s="57" t="s">
        <v>225</v>
      </c>
      <c r="C195" s="74" t="n">
        <v>15</v>
      </c>
      <c r="D195" s="74" t="n">
        <v>18</v>
      </c>
      <c r="E195" s="57" t="n">
        <v>16</v>
      </c>
      <c r="F195" s="74" t="n">
        <v>1</v>
      </c>
      <c r="G195" s="74"/>
      <c r="H195" s="75" t="s">
        <v>226</v>
      </c>
      <c r="I195" s="28" t="n">
        <v>52.49</v>
      </c>
      <c r="J195" s="29" t="n">
        <f aca="false">ROUND(I195,2)*НДС!$A$1</f>
        <v>62.988</v>
      </c>
      <c r="K195" s="39" t="n">
        <v>1</v>
      </c>
    </row>
    <row r="196" customFormat="false" ht="12.75" hidden="false" customHeight="false" outlineLevel="0" collapsed="false">
      <c r="A196" s="25" t="s">
        <v>227</v>
      </c>
      <c r="B196" s="57" t="s">
        <v>225</v>
      </c>
      <c r="C196" s="74" t="n">
        <v>20</v>
      </c>
      <c r="D196" s="74" t="n">
        <v>40</v>
      </c>
      <c r="E196" s="57" t="n">
        <v>16</v>
      </c>
      <c r="F196" s="74" t="n">
        <v>1</v>
      </c>
      <c r="G196" s="74"/>
      <c r="H196" s="75" t="s">
        <v>226</v>
      </c>
      <c r="I196" s="28" t="n">
        <v>65.49</v>
      </c>
      <c r="J196" s="29" t="n">
        <f aca="false">ROUND(I196,2)*НДС!$A$1</f>
        <v>78.588</v>
      </c>
      <c r="K196" s="39" t="n">
        <v>1</v>
      </c>
    </row>
    <row r="197" customFormat="false" ht="12.75" hidden="false" customHeight="false" outlineLevel="0" collapsed="false">
      <c r="A197" s="25" t="s">
        <v>228</v>
      </c>
      <c r="B197" s="57" t="s">
        <v>225</v>
      </c>
      <c r="C197" s="74" t="n">
        <v>25</v>
      </c>
      <c r="D197" s="74" t="n">
        <v>65</v>
      </c>
      <c r="E197" s="57" t="n">
        <v>16</v>
      </c>
      <c r="F197" s="74" t="n">
        <v>1</v>
      </c>
      <c r="G197" s="74"/>
      <c r="H197" s="75" t="s">
        <v>226</v>
      </c>
      <c r="I197" s="28" t="n">
        <v>73.81</v>
      </c>
      <c r="J197" s="29" t="n">
        <f aca="false">ROUND(I197,2)*НДС!$A$1</f>
        <v>88.572</v>
      </c>
      <c r="K197" s="39" t="n">
        <v>1</v>
      </c>
    </row>
    <row r="198" customFormat="false" ht="12.75" hidden="false" customHeight="false" outlineLevel="0" collapsed="false">
      <c r="A198" s="25" t="s">
        <v>229</v>
      </c>
      <c r="B198" s="57" t="s">
        <v>225</v>
      </c>
      <c r="C198" s="74" t="n">
        <v>32</v>
      </c>
      <c r="D198" s="74" t="n">
        <v>116</v>
      </c>
      <c r="E198" s="57" t="n">
        <v>16</v>
      </c>
      <c r="F198" s="74" t="n">
        <v>1</v>
      </c>
      <c r="G198" s="74"/>
      <c r="H198" s="75" t="s">
        <v>226</v>
      </c>
      <c r="I198" s="28" t="n">
        <v>99.79</v>
      </c>
      <c r="J198" s="29" t="n">
        <f aca="false">ROUND(I198,2)*НДС!$A$1</f>
        <v>119.748</v>
      </c>
      <c r="K198" s="39" t="n">
        <v>1</v>
      </c>
    </row>
    <row r="199" customFormat="false" ht="12.75" hidden="false" customHeight="false" outlineLevel="0" collapsed="false">
      <c r="A199" s="25" t="s">
        <v>230</v>
      </c>
      <c r="B199" s="57" t="s">
        <v>225</v>
      </c>
      <c r="C199" s="74" t="n">
        <v>40</v>
      </c>
      <c r="D199" s="74" t="n">
        <v>181</v>
      </c>
      <c r="E199" s="57" t="n">
        <v>16</v>
      </c>
      <c r="F199" s="74" t="n">
        <v>1</v>
      </c>
      <c r="G199" s="74"/>
      <c r="H199" s="75" t="s">
        <v>226</v>
      </c>
      <c r="I199" s="28" t="n">
        <v>132.85</v>
      </c>
      <c r="J199" s="29" t="n">
        <f aca="false">ROUND(I199,2)*НДС!$A$1</f>
        <v>159.42</v>
      </c>
      <c r="K199" s="39" t="n">
        <v>1</v>
      </c>
    </row>
    <row r="200" customFormat="false" ht="12.75" hidden="false" customHeight="false" outlineLevel="0" collapsed="false">
      <c r="A200" s="25" t="s">
        <v>231</v>
      </c>
      <c r="B200" s="57" t="s">
        <v>225</v>
      </c>
      <c r="C200" s="74" t="n">
        <v>50</v>
      </c>
      <c r="D200" s="74" t="n">
        <v>326</v>
      </c>
      <c r="E200" s="57" t="n">
        <v>16</v>
      </c>
      <c r="F200" s="74" t="n">
        <v>1</v>
      </c>
      <c r="G200" s="74"/>
      <c r="H200" s="75" t="s">
        <v>226</v>
      </c>
      <c r="I200" s="28" t="n">
        <v>154.89</v>
      </c>
      <c r="J200" s="29" t="n">
        <f aca="false">ROUND(I200,2)*НДС!$A$1</f>
        <v>185.868</v>
      </c>
      <c r="K200" s="39" t="n">
        <v>1</v>
      </c>
    </row>
    <row r="201" customFormat="false" ht="12.75" hidden="false" customHeight="false" outlineLevel="0" collapsed="false">
      <c r="A201" s="25" t="s">
        <v>232</v>
      </c>
      <c r="B201" s="80" t="s">
        <v>225</v>
      </c>
      <c r="C201" s="74" t="n">
        <v>65</v>
      </c>
      <c r="D201" s="74" t="n">
        <v>552</v>
      </c>
      <c r="E201" s="57" t="n">
        <v>16</v>
      </c>
      <c r="F201" s="74" t="n">
        <v>1</v>
      </c>
      <c r="G201" s="74"/>
      <c r="H201" s="75" t="s">
        <v>226</v>
      </c>
      <c r="I201" s="28" t="n">
        <v>207.15</v>
      </c>
      <c r="J201" s="29" t="n">
        <f aca="false">ROUND(I201,2)*НДС!$A$1</f>
        <v>248.58</v>
      </c>
      <c r="K201" s="39" t="n">
        <v>1</v>
      </c>
    </row>
    <row r="202" customFormat="false" ht="12.75" hidden="false" customHeight="false" outlineLevel="0" collapsed="false">
      <c r="A202" s="25" t="s">
        <v>233</v>
      </c>
      <c r="B202" s="80" t="s">
        <v>225</v>
      </c>
      <c r="C202" s="74" t="n">
        <v>80</v>
      </c>
      <c r="D202" s="74" t="n">
        <v>900</v>
      </c>
      <c r="E202" s="57" t="n">
        <v>16</v>
      </c>
      <c r="F202" s="74" t="n">
        <v>1</v>
      </c>
      <c r="G202" s="74"/>
      <c r="H202" s="75" t="s">
        <v>226</v>
      </c>
      <c r="I202" s="28" t="n">
        <v>256.89</v>
      </c>
      <c r="J202" s="29" t="n">
        <f aca="false">ROUND(I202,2)*НДС!$A$1</f>
        <v>308.268</v>
      </c>
      <c r="K202" s="39" t="n">
        <v>1</v>
      </c>
    </row>
    <row r="203" customFormat="false" ht="12.75" hidden="false" customHeight="false" outlineLevel="0" collapsed="false">
      <c r="A203" s="25" t="s">
        <v>234</v>
      </c>
      <c r="B203" s="80" t="s">
        <v>225</v>
      </c>
      <c r="C203" s="74" t="n">
        <v>100</v>
      </c>
      <c r="D203" s="74" t="n">
        <v>1600</v>
      </c>
      <c r="E203" s="57" t="n">
        <v>16</v>
      </c>
      <c r="F203" s="74" t="n">
        <v>1</v>
      </c>
      <c r="G203" s="74"/>
      <c r="H203" s="75" t="s">
        <v>226</v>
      </c>
      <c r="I203" s="28" t="n">
        <v>335.59</v>
      </c>
      <c r="J203" s="29" t="n">
        <f aca="false">ROUND(I203,2)*НДС!$A$1</f>
        <v>402.708</v>
      </c>
      <c r="K203" s="39" t="n">
        <v>1</v>
      </c>
    </row>
    <row r="204" customFormat="false" ht="12.75" hidden="false" customHeight="false" outlineLevel="0" collapsed="false">
      <c r="A204" s="25" t="s">
        <v>235</v>
      </c>
      <c r="B204" s="80" t="s">
        <v>225</v>
      </c>
      <c r="C204" s="74" t="n">
        <v>125</v>
      </c>
      <c r="D204" s="74" t="n">
        <v>2600</v>
      </c>
      <c r="E204" s="57" t="n">
        <v>16</v>
      </c>
      <c r="F204" s="74" t="n">
        <v>1</v>
      </c>
      <c r="G204" s="74"/>
      <c r="H204" s="75" t="s">
        <v>226</v>
      </c>
      <c r="I204" s="28" t="n">
        <v>583.03</v>
      </c>
      <c r="J204" s="29" t="n">
        <f aca="false">ROUND(I204,2)*НДС!$A$1</f>
        <v>699.636</v>
      </c>
      <c r="K204" s="39" t="n">
        <v>1</v>
      </c>
    </row>
    <row r="205" customFormat="false" ht="12.75" hidden="false" customHeight="false" outlineLevel="0" collapsed="false">
      <c r="A205" s="25" t="s">
        <v>236</v>
      </c>
      <c r="B205" s="80" t="s">
        <v>225</v>
      </c>
      <c r="C205" s="74" t="n">
        <v>150</v>
      </c>
      <c r="D205" s="74" t="n">
        <v>3600</v>
      </c>
      <c r="E205" s="57" t="n">
        <v>16</v>
      </c>
      <c r="F205" s="74" t="n">
        <v>1</v>
      </c>
      <c r="G205" s="74"/>
      <c r="H205" s="75" t="s">
        <v>226</v>
      </c>
      <c r="I205" s="28" t="n">
        <v>780.11</v>
      </c>
      <c r="J205" s="29" t="n">
        <f aca="false">ROUND(I205,2)*НДС!$A$1</f>
        <v>936.132</v>
      </c>
      <c r="K205" s="39" t="n">
        <v>1</v>
      </c>
    </row>
    <row r="206" customFormat="false" ht="12.75" hidden="false" customHeight="false" outlineLevel="0" collapsed="false">
      <c r="A206" s="25" t="s">
        <v>237</v>
      </c>
      <c r="B206" s="80" t="s">
        <v>225</v>
      </c>
      <c r="C206" s="74" t="n">
        <v>200</v>
      </c>
      <c r="D206" s="74" t="n">
        <v>6400</v>
      </c>
      <c r="E206" s="57" t="n">
        <v>16</v>
      </c>
      <c r="F206" s="74" t="n">
        <v>1</v>
      </c>
      <c r="G206" s="74"/>
      <c r="H206" s="75" t="s">
        <v>226</v>
      </c>
      <c r="I206" s="28" t="n">
        <v>1436.82</v>
      </c>
      <c r="J206" s="29" t="n">
        <f aca="false">ROUND(I206,2)*НДС!$A$1</f>
        <v>1724.184</v>
      </c>
      <c r="K206" s="39" t="n">
        <v>3</v>
      </c>
    </row>
    <row r="208" customFormat="false" ht="12.75" hidden="false" customHeight="true" outlineLevel="0" collapsed="false">
      <c r="A208" s="81" t="s">
        <v>238</v>
      </c>
      <c r="B208" s="82"/>
      <c r="C208" s="82"/>
      <c r="D208" s="82"/>
      <c r="E208" s="82"/>
      <c r="F208" s="82"/>
      <c r="G208" s="82"/>
      <c r="H208" s="83"/>
      <c r="I208" s="84"/>
      <c r="J208" s="85"/>
    </row>
    <row r="209" customFormat="false" ht="34.8" hidden="false" customHeight="false" outlineLevel="0" collapsed="false">
      <c r="A209" s="14" t="s">
        <v>4</v>
      </c>
      <c r="B209" s="14" t="s">
        <v>5</v>
      </c>
      <c r="C209" s="14" t="s">
        <v>6</v>
      </c>
      <c r="D209" s="14" t="s">
        <v>239</v>
      </c>
      <c r="E209" s="14" t="s">
        <v>7</v>
      </c>
      <c r="F209" s="14" t="s">
        <v>123</v>
      </c>
      <c r="G209" s="14" t="s">
        <v>9</v>
      </c>
      <c r="H209" s="14" t="s">
        <v>10</v>
      </c>
      <c r="I209" s="17" t="s">
        <v>11</v>
      </c>
      <c r="J209" s="17" t="s">
        <v>12</v>
      </c>
      <c r="M209" s="86" t="s">
        <v>240</v>
      </c>
    </row>
    <row r="210" customFormat="false" ht="17.25" hidden="false" customHeight="true" outlineLevel="0" collapsed="false">
      <c r="A210" s="87" t="s">
        <v>241</v>
      </c>
      <c r="B210" s="88"/>
      <c r="C210" s="88"/>
      <c r="D210" s="88"/>
      <c r="E210" s="88"/>
      <c r="F210" s="88"/>
      <c r="G210" s="88"/>
      <c r="H210" s="89"/>
      <c r="I210" s="90"/>
      <c r="J210" s="91"/>
    </row>
    <row r="211" customFormat="false" ht="12.75" hidden="false" customHeight="false" outlineLevel="0" collapsed="false">
      <c r="A211" s="25" t="s">
        <v>242</v>
      </c>
      <c r="B211" s="92" t="s">
        <v>243</v>
      </c>
      <c r="C211" s="74" t="n">
        <v>15</v>
      </c>
      <c r="D211" s="93" t="s">
        <v>244</v>
      </c>
      <c r="E211" s="74" t="n">
        <v>40</v>
      </c>
      <c r="F211" s="74" t="n">
        <v>15</v>
      </c>
      <c r="G211" s="57" t="n">
        <v>1</v>
      </c>
      <c r="H211" s="93" t="s">
        <v>245</v>
      </c>
      <c r="I211" s="28" t="n">
        <v>10.36</v>
      </c>
      <c r="J211" s="29" t="n">
        <f aca="false">ROUND(I211,2)*НДС!$A$1</f>
        <v>12.432</v>
      </c>
      <c r="K211" s="6" t="n">
        <v>1</v>
      </c>
    </row>
    <row r="212" customFormat="false" ht="12.75" hidden="false" customHeight="false" outlineLevel="0" collapsed="false">
      <c r="A212" s="25" t="s">
        <v>246</v>
      </c>
      <c r="B212" s="92" t="s">
        <v>243</v>
      </c>
      <c r="C212" s="74" t="n">
        <v>20</v>
      </c>
      <c r="D212" s="93" t="s">
        <v>247</v>
      </c>
      <c r="E212" s="74" t="n">
        <v>40</v>
      </c>
      <c r="F212" s="74" t="n">
        <v>28</v>
      </c>
      <c r="G212" s="57" t="n">
        <v>1</v>
      </c>
      <c r="H212" s="93" t="s">
        <v>245</v>
      </c>
      <c r="I212" s="28" t="n">
        <v>15.39</v>
      </c>
      <c r="J212" s="29" t="n">
        <f aca="false">ROUND(I212,2)*НДС!$A$1</f>
        <v>18.468</v>
      </c>
      <c r="K212" s="6" t="n">
        <v>1</v>
      </c>
    </row>
    <row r="213" customFormat="false" ht="12.75" hidden="false" customHeight="false" outlineLevel="0" collapsed="false">
      <c r="A213" s="25" t="s">
        <v>248</v>
      </c>
      <c r="B213" s="92" t="s">
        <v>243</v>
      </c>
      <c r="C213" s="74" t="n">
        <v>25</v>
      </c>
      <c r="D213" s="93" t="s">
        <v>249</v>
      </c>
      <c r="E213" s="74" t="n">
        <v>40</v>
      </c>
      <c r="F213" s="74" t="n">
        <v>39</v>
      </c>
      <c r="G213" s="57" t="n">
        <v>1</v>
      </c>
      <c r="H213" s="93" t="s">
        <v>245</v>
      </c>
      <c r="I213" s="28" t="n">
        <v>22.18</v>
      </c>
      <c r="J213" s="29" t="n">
        <f aca="false">ROUND(I213,2)*НДС!$A$1</f>
        <v>26.616</v>
      </c>
      <c r="K213" s="6" t="n">
        <v>1</v>
      </c>
    </row>
    <row r="214" customFormat="false" ht="12.75" hidden="false" customHeight="false" outlineLevel="0" collapsed="false">
      <c r="A214" s="25" t="s">
        <v>250</v>
      </c>
      <c r="B214" s="92" t="s">
        <v>243</v>
      </c>
      <c r="C214" s="74" t="n">
        <v>32</v>
      </c>
      <c r="D214" s="93" t="s">
        <v>251</v>
      </c>
      <c r="E214" s="74" t="n">
        <v>40</v>
      </c>
      <c r="F214" s="74" t="n">
        <v>84</v>
      </c>
      <c r="G214" s="57" t="n">
        <v>1</v>
      </c>
      <c r="H214" s="93" t="s">
        <v>245</v>
      </c>
      <c r="I214" s="28" t="n">
        <v>35.73</v>
      </c>
      <c r="J214" s="29" t="n">
        <f aca="false">ROUND(I214,2)*НДС!$A$1</f>
        <v>42.876</v>
      </c>
      <c r="K214" s="6" t="n">
        <v>1</v>
      </c>
    </row>
    <row r="215" customFormat="false" ht="12.75" hidden="false" customHeight="false" outlineLevel="0" collapsed="false">
      <c r="A215" s="25" t="s">
        <v>252</v>
      </c>
      <c r="B215" s="92" t="s">
        <v>243</v>
      </c>
      <c r="C215" s="74" t="n">
        <v>40</v>
      </c>
      <c r="D215" s="93" t="s">
        <v>253</v>
      </c>
      <c r="E215" s="74" t="n">
        <v>40</v>
      </c>
      <c r="F215" s="74" t="n">
        <v>156</v>
      </c>
      <c r="G215" s="57" t="n">
        <v>1</v>
      </c>
      <c r="H215" s="93" t="s">
        <v>245</v>
      </c>
      <c r="I215" s="28" t="n">
        <v>50.71</v>
      </c>
      <c r="J215" s="29" t="n">
        <f aca="false">ROUND(I215,2)*НДС!$A$1</f>
        <v>60.852</v>
      </c>
      <c r="K215" s="6" t="n">
        <v>1</v>
      </c>
    </row>
    <row r="216" customFormat="false" ht="12.75" hidden="false" customHeight="false" outlineLevel="0" collapsed="false">
      <c r="A216" s="25" t="s">
        <v>254</v>
      </c>
      <c r="B216" s="92" t="s">
        <v>243</v>
      </c>
      <c r="C216" s="74" t="n">
        <v>50</v>
      </c>
      <c r="D216" s="93" t="s">
        <v>255</v>
      </c>
      <c r="E216" s="74" t="n">
        <v>40</v>
      </c>
      <c r="F216" s="74" t="n">
        <v>243</v>
      </c>
      <c r="G216" s="57" t="n">
        <v>1</v>
      </c>
      <c r="H216" s="93" t="s">
        <v>245</v>
      </c>
      <c r="I216" s="28" t="n">
        <v>79.89</v>
      </c>
      <c r="J216" s="29" t="n">
        <f aca="false">ROUND(I216,2)*НДС!$A$1</f>
        <v>95.868</v>
      </c>
      <c r="K216" s="6" t="n">
        <v>1</v>
      </c>
    </row>
    <row r="217" customFormat="false" ht="12.75" hidden="false" customHeight="false" outlineLevel="0" collapsed="false">
      <c r="A217" s="25" t="s">
        <v>256</v>
      </c>
      <c r="B217" s="92" t="s">
        <v>243</v>
      </c>
      <c r="C217" s="74" t="n">
        <v>65</v>
      </c>
      <c r="D217" s="93" t="s">
        <v>257</v>
      </c>
      <c r="E217" s="74" t="n">
        <v>25</v>
      </c>
      <c r="F217" s="74" t="n">
        <v>476</v>
      </c>
      <c r="G217" s="57" t="n">
        <v>1</v>
      </c>
      <c r="H217" s="93" t="s">
        <v>245</v>
      </c>
      <c r="I217" s="28" t="n">
        <v>195.6</v>
      </c>
      <c r="J217" s="29" t="n">
        <f aca="false">ROUND(I217,2)*НДС!$A$1</f>
        <v>234.72</v>
      </c>
      <c r="K217" s="6" t="n">
        <v>1</v>
      </c>
    </row>
    <row r="218" customFormat="false" ht="12.75" hidden="false" customHeight="false" outlineLevel="0" collapsed="false">
      <c r="A218" s="25" t="s">
        <v>258</v>
      </c>
      <c r="B218" s="92" t="s">
        <v>243</v>
      </c>
      <c r="C218" s="74" t="n">
        <v>80</v>
      </c>
      <c r="D218" s="93" t="s">
        <v>259</v>
      </c>
      <c r="E218" s="74" t="n">
        <v>25</v>
      </c>
      <c r="F218" s="74" t="n">
        <v>770</v>
      </c>
      <c r="G218" s="57" t="n">
        <v>1</v>
      </c>
      <c r="H218" s="93" t="s">
        <v>245</v>
      </c>
      <c r="I218" s="28" t="n">
        <v>287.99</v>
      </c>
      <c r="J218" s="29" t="n">
        <f aca="false">ROUND(I218,2)*НДС!$A$1</f>
        <v>345.588</v>
      </c>
      <c r="K218" s="6" t="n">
        <v>1</v>
      </c>
    </row>
    <row r="219" customFormat="false" ht="12.75" hidden="false" customHeight="false" outlineLevel="0" collapsed="false">
      <c r="A219" s="25" t="s">
        <v>260</v>
      </c>
      <c r="B219" s="92" t="s">
        <v>243</v>
      </c>
      <c r="C219" s="74" t="n">
        <v>100</v>
      </c>
      <c r="D219" s="93" t="s">
        <v>261</v>
      </c>
      <c r="E219" s="74" t="n">
        <v>25</v>
      </c>
      <c r="F219" s="74" t="n">
        <v>1200</v>
      </c>
      <c r="G219" s="57" t="n">
        <v>1</v>
      </c>
      <c r="H219" s="93" t="s">
        <v>245</v>
      </c>
      <c r="I219" s="28" t="n">
        <v>459.72</v>
      </c>
      <c r="J219" s="29" t="n">
        <f aca="false">ROUND(I219,2)*НДС!$A$1</f>
        <v>551.664</v>
      </c>
      <c r="K219" s="6" t="n">
        <v>1</v>
      </c>
    </row>
    <row r="220" customFormat="false" ht="27.75" hidden="false" customHeight="true" outlineLevel="0" collapsed="false">
      <c r="A220" s="94" t="s">
        <v>262</v>
      </c>
      <c r="B220" s="94"/>
      <c r="C220" s="94"/>
      <c r="D220" s="94"/>
      <c r="E220" s="94"/>
      <c r="F220" s="94"/>
      <c r="G220" s="94"/>
      <c r="H220" s="95"/>
      <c r="I220" s="28"/>
      <c r="J220" s="29"/>
    </row>
    <row r="221" customFormat="false" ht="12.75" hidden="false" customHeight="false" outlineLevel="0" collapsed="false">
      <c r="A221" s="25" t="s">
        <v>263</v>
      </c>
      <c r="B221" s="92" t="s">
        <v>264</v>
      </c>
      <c r="C221" s="74" t="n">
        <v>15</v>
      </c>
      <c r="D221" s="93" t="s">
        <v>244</v>
      </c>
      <c r="E221" s="74" t="n">
        <v>40</v>
      </c>
      <c r="F221" s="74" t="n">
        <v>15</v>
      </c>
      <c r="G221" s="57" t="n">
        <v>1</v>
      </c>
      <c r="H221" s="93" t="s">
        <v>245</v>
      </c>
      <c r="I221" s="28" t="n">
        <v>18.61</v>
      </c>
      <c r="J221" s="29" t="n">
        <f aca="false">ROUND(I221,2)*НДС!$A$1</f>
        <v>22.332</v>
      </c>
      <c r="K221" s="6" t="n">
        <v>1</v>
      </c>
    </row>
    <row r="222" customFormat="false" ht="12.75" hidden="false" customHeight="false" outlineLevel="0" collapsed="false">
      <c r="A222" s="25" t="s">
        <v>265</v>
      </c>
      <c r="B222" s="92" t="s">
        <v>264</v>
      </c>
      <c r="C222" s="74" t="n">
        <v>20</v>
      </c>
      <c r="D222" s="93" t="s">
        <v>247</v>
      </c>
      <c r="E222" s="74" t="n">
        <v>40</v>
      </c>
      <c r="F222" s="74" t="n">
        <v>28</v>
      </c>
      <c r="G222" s="57" t="n">
        <v>1</v>
      </c>
      <c r="H222" s="93" t="s">
        <v>245</v>
      </c>
      <c r="I222" s="28" t="n">
        <v>22.83</v>
      </c>
      <c r="J222" s="29" t="n">
        <f aca="false">ROUND(I222,2)*НДС!$A$1</f>
        <v>27.396</v>
      </c>
      <c r="K222" s="6" t="n">
        <v>1</v>
      </c>
    </row>
    <row r="223" customFormat="false" ht="12.75" hidden="false" customHeight="false" outlineLevel="0" collapsed="false">
      <c r="A223" s="25" t="s">
        <v>266</v>
      </c>
      <c r="B223" s="92" t="s">
        <v>264</v>
      </c>
      <c r="C223" s="74" t="n">
        <v>25</v>
      </c>
      <c r="D223" s="93" t="s">
        <v>249</v>
      </c>
      <c r="E223" s="74" t="n">
        <v>40</v>
      </c>
      <c r="F223" s="74" t="n">
        <v>39</v>
      </c>
      <c r="G223" s="57" t="n">
        <v>1</v>
      </c>
      <c r="H223" s="93" t="s">
        <v>245</v>
      </c>
      <c r="I223" s="28" t="n">
        <v>29.21</v>
      </c>
      <c r="J223" s="29" t="n">
        <f aca="false">ROUND(I223,2)*НДС!$A$1</f>
        <v>35.052</v>
      </c>
      <c r="K223" s="6" t="n">
        <v>1</v>
      </c>
    </row>
    <row r="224" customFormat="false" ht="12.75" hidden="false" customHeight="false" outlineLevel="0" collapsed="false">
      <c r="A224" s="25" t="s">
        <v>267</v>
      </c>
      <c r="B224" s="92" t="s">
        <v>264</v>
      </c>
      <c r="C224" s="74" t="n">
        <v>32</v>
      </c>
      <c r="D224" s="93" t="s">
        <v>251</v>
      </c>
      <c r="E224" s="74" t="n">
        <v>40</v>
      </c>
      <c r="F224" s="74" t="n">
        <v>84</v>
      </c>
      <c r="G224" s="57" t="n">
        <v>1</v>
      </c>
      <c r="H224" s="93" t="s">
        <v>245</v>
      </c>
      <c r="I224" s="28" t="n">
        <v>43.79</v>
      </c>
      <c r="J224" s="29" t="n">
        <f aca="false">ROUND(I224,2)*НДС!$A$1</f>
        <v>52.548</v>
      </c>
      <c r="K224" s="6" t="n">
        <v>1</v>
      </c>
    </row>
    <row r="225" customFormat="false" ht="12.75" hidden="false" customHeight="false" outlineLevel="0" collapsed="false">
      <c r="A225" s="25" t="s">
        <v>268</v>
      </c>
      <c r="B225" s="92" t="s">
        <v>264</v>
      </c>
      <c r="C225" s="74" t="n">
        <v>40</v>
      </c>
      <c r="D225" s="93" t="s">
        <v>253</v>
      </c>
      <c r="E225" s="74" t="n">
        <v>40</v>
      </c>
      <c r="F225" s="74" t="n">
        <v>156</v>
      </c>
      <c r="G225" s="57" t="n">
        <v>1</v>
      </c>
      <c r="H225" s="93" t="s">
        <v>245</v>
      </c>
      <c r="I225" s="28" t="n">
        <v>61.26</v>
      </c>
      <c r="J225" s="29" t="n">
        <f aca="false">ROUND(I225,2)*НДС!$A$1</f>
        <v>73.512</v>
      </c>
      <c r="K225" s="6" t="n">
        <v>1</v>
      </c>
    </row>
    <row r="226" customFormat="false" ht="12.75" hidden="false" customHeight="false" outlineLevel="0" collapsed="false">
      <c r="A226" s="25" t="s">
        <v>269</v>
      </c>
      <c r="B226" s="92" t="s">
        <v>264</v>
      </c>
      <c r="C226" s="74" t="n">
        <v>50</v>
      </c>
      <c r="D226" s="93" t="s">
        <v>255</v>
      </c>
      <c r="E226" s="74" t="n">
        <v>40</v>
      </c>
      <c r="F226" s="74" t="n">
        <v>243</v>
      </c>
      <c r="G226" s="57" t="n">
        <v>1</v>
      </c>
      <c r="H226" s="93" t="s">
        <v>245</v>
      </c>
      <c r="I226" s="28" t="n">
        <v>89.52</v>
      </c>
      <c r="J226" s="29" t="n">
        <f aca="false">ROUND(I226,2)*НДС!$A$1</f>
        <v>107.424</v>
      </c>
      <c r="K226" s="6" t="n">
        <v>1</v>
      </c>
    </row>
    <row r="227" customFormat="false" ht="27" hidden="false" customHeight="true" outlineLevel="0" collapsed="false">
      <c r="A227" s="94" t="s">
        <v>270</v>
      </c>
      <c r="B227" s="94"/>
      <c r="C227" s="94"/>
      <c r="D227" s="94"/>
      <c r="E227" s="94"/>
      <c r="F227" s="94"/>
      <c r="G227" s="94"/>
      <c r="H227" s="95"/>
      <c r="I227" s="28"/>
      <c r="J227" s="29"/>
    </row>
    <row r="228" customFormat="false" ht="12.75" hidden="false" customHeight="false" outlineLevel="0" collapsed="false">
      <c r="A228" s="25" t="s">
        <v>271</v>
      </c>
      <c r="B228" s="92" t="s">
        <v>272</v>
      </c>
      <c r="C228" s="74" t="n">
        <v>15</v>
      </c>
      <c r="D228" s="93" t="s">
        <v>244</v>
      </c>
      <c r="E228" s="74" t="n">
        <v>10</v>
      </c>
      <c r="F228" s="74" t="n">
        <v>1.9</v>
      </c>
      <c r="G228" s="57" t="n">
        <v>1</v>
      </c>
      <c r="H228" s="93" t="s">
        <v>245</v>
      </c>
      <c r="I228" s="28" t="n">
        <v>13.84</v>
      </c>
      <c r="J228" s="29" t="n">
        <f aca="false">ROUND(I228,2)*НДС!$A$1</f>
        <v>16.608</v>
      </c>
      <c r="K228" s="6" t="n">
        <v>1</v>
      </c>
    </row>
    <row r="229" customFormat="false" ht="12.75" hidden="false" customHeight="false" outlineLevel="0" collapsed="false">
      <c r="A229" s="25" t="s">
        <v>273</v>
      </c>
      <c r="B229" s="92" t="s">
        <v>272</v>
      </c>
      <c r="C229" s="74" t="n">
        <v>20</v>
      </c>
      <c r="D229" s="93" t="s">
        <v>247</v>
      </c>
      <c r="E229" s="74" t="n">
        <v>10</v>
      </c>
      <c r="F229" s="74" t="n">
        <v>6</v>
      </c>
      <c r="G229" s="57" t="n">
        <v>1</v>
      </c>
      <c r="H229" s="93" t="s">
        <v>245</v>
      </c>
      <c r="I229" s="28" t="n">
        <v>18.92</v>
      </c>
      <c r="J229" s="29" t="n">
        <f aca="false">ROUND(I229,2)*НДС!$A$1</f>
        <v>22.704</v>
      </c>
      <c r="K229" s="6" t="n">
        <v>1</v>
      </c>
    </row>
    <row r="230" customFormat="false" ht="12.75" hidden="false" customHeight="false" outlineLevel="0" collapsed="false">
      <c r="A230" s="25" t="s">
        <v>274</v>
      </c>
      <c r="B230" s="92" t="s">
        <v>272</v>
      </c>
      <c r="C230" s="74" t="n">
        <v>25</v>
      </c>
      <c r="D230" s="93" t="s">
        <v>249</v>
      </c>
      <c r="E230" s="74" t="n">
        <v>10</v>
      </c>
      <c r="F230" s="74" t="n">
        <v>12.1</v>
      </c>
      <c r="G230" s="57" t="n">
        <v>1</v>
      </c>
      <c r="H230" s="93" t="s">
        <v>245</v>
      </c>
      <c r="I230" s="28" t="n">
        <v>40.07</v>
      </c>
      <c r="J230" s="29" t="n">
        <f aca="false">ROUND(I230,2)*НДС!$A$1</f>
        <v>48.084</v>
      </c>
      <c r="K230" s="6" t="n">
        <v>1</v>
      </c>
    </row>
    <row r="231" customFormat="false" ht="40.5" hidden="false" customHeight="true" outlineLevel="0" collapsed="false">
      <c r="A231" s="94" t="s">
        <v>275</v>
      </c>
      <c r="B231" s="94"/>
      <c r="C231" s="94"/>
      <c r="D231" s="94"/>
      <c r="E231" s="94"/>
      <c r="F231" s="94"/>
      <c r="G231" s="94"/>
      <c r="H231" s="95"/>
      <c r="I231" s="28"/>
      <c r="J231" s="29"/>
    </row>
    <row r="232" customFormat="false" ht="12.75" hidden="false" customHeight="false" outlineLevel="0" collapsed="false">
      <c r="A232" s="25" t="s">
        <v>276</v>
      </c>
      <c r="B232" s="92" t="s">
        <v>277</v>
      </c>
      <c r="C232" s="74" t="n">
        <v>15</v>
      </c>
      <c r="D232" s="93" t="s">
        <v>244</v>
      </c>
      <c r="E232" s="74" t="n">
        <v>40</v>
      </c>
      <c r="F232" s="74" t="n">
        <v>14</v>
      </c>
      <c r="G232" s="57" t="n">
        <v>1</v>
      </c>
      <c r="H232" s="93" t="s">
        <v>245</v>
      </c>
      <c r="I232" s="28" t="n">
        <v>11.95</v>
      </c>
      <c r="J232" s="29" t="n">
        <f aca="false">ROUND(I232,2)*НДС!$A$1</f>
        <v>14.34</v>
      </c>
      <c r="K232" s="6" t="n">
        <v>1</v>
      </c>
    </row>
    <row r="233" customFormat="false" ht="12.75" hidden="false" customHeight="false" outlineLevel="0" collapsed="false">
      <c r="A233" s="25" t="s">
        <v>278</v>
      </c>
      <c r="B233" s="92" t="s">
        <v>277</v>
      </c>
      <c r="C233" s="74" t="n">
        <v>20</v>
      </c>
      <c r="D233" s="93" t="s">
        <v>247</v>
      </c>
      <c r="E233" s="74" t="n">
        <v>40</v>
      </c>
      <c r="F233" s="74" t="n">
        <v>26</v>
      </c>
      <c r="G233" s="57" t="n">
        <v>1</v>
      </c>
      <c r="H233" s="93" t="s">
        <v>245</v>
      </c>
      <c r="I233" s="28" t="n">
        <v>18.11</v>
      </c>
      <c r="J233" s="29" t="n">
        <f aca="false">ROUND(I233,2)*НДС!$A$1</f>
        <v>21.732</v>
      </c>
      <c r="K233" s="6" t="n">
        <v>1</v>
      </c>
    </row>
    <row r="234" customFormat="false" ht="12.75" hidden="false" customHeight="false" outlineLevel="0" collapsed="false">
      <c r="A234" s="25" t="s">
        <v>279</v>
      </c>
      <c r="B234" s="92" t="s">
        <v>277</v>
      </c>
      <c r="C234" s="74" t="n">
        <v>25</v>
      </c>
      <c r="D234" s="93" t="s">
        <v>249</v>
      </c>
      <c r="E234" s="74" t="n">
        <v>40</v>
      </c>
      <c r="F234" s="74" t="n">
        <v>36</v>
      </c>
      <c r="G234" s="57" t="n">
        <v>1</v>
      </c>
      <c r="H234" s="93" t="s">
        <v>245</v>
      </c>
      <c r="I234" s="28" t="n">
        <v>27.58</v>
      </c>
      <c r="J234" s="29" t="n">
        <f aca="false">ROUND(I234,2)*НДС!$A$1</f>
        <v>33.096</v>
      </c>
      <c r="K234" s="6" t="n">
        <v>1</v>
      </c>
    </row>
    <row r="235" customFormat="false" ht="12.75" hidden="false" customHeight="false" outlineLevel="0" collapsed="false">
      <c r="A235" s="25" t="s">
        <v>280</v>
      </c>
      <c r="B235" s="92" t="s">
        <v>277</v>
      </c>
      <c r="C235" s="74" t="n">
        <v>32</v>
      </c>
      <c r="D235" s="93" t="s">
        <v>251</v>
      </c>
      <c r="E235" s="74" t="n">
        <v>40</v>
      </c>
      <c r="F235" s="74" t="n">
        <v>80</v>
      </c>
      <c r="G235" s="57" t="n">
        <v>1</v>
      </c>
      <c r="H235" s="93" t="s">
        <v>245</v>
      </c>
      <c r="I235" s="28" t="n">
        <v>51.52</v>
      </c>
      <c r="J235" s="29" t="n">
        <f aca="false">ROUND(I235,2)*НДС!$A$1</f>
        <v>61.824</v>
      </c>
      <c r="K235" s="6" t="n">
        <v>1</v>
      </c>
    </row>
    <row r="238" customFormat="false" ht="12.75" hidden="false" customHeight="false" outlineLevel="0" collapsed="false">
      <c r="A238" s="96" t="s">
        <v>281</v>
      </c>
      <c r="B238" s="97"/>
      <c r="C238" s="98"/>
      <c r="D238" s="98"/>
      <c r="E238" s="98"/>
      <c r="F238" s="98"/>
      <c r="G238" s="98"/>
      <c r="H238" s="99"/>
      <c r="I238" s="100"/>
      <c r="J238" s="100"/>
    </row>
    <row r="239" customFormat="false" ht="38.8" hidden="false" customHeight="false" outlineLevel="0" collapsed="false">
      <c r="A239" s="14" t="s">
        <v>4</v>
      </c>
      <c r="B239" s="14" t="s">
        <v>5</v>
      </c>
      <c r="C239" s="14" t="s">
        <v>6</v>
      </c>
      <c r="D239" s="14" t="s">
        <v>239</v>
      </c>
      <c r="E239" s="14" t="s">
        <v>7</v>
      </c>
      <c r="F239" s="14" t="s">
        <v>123</v>
      </c>
      <c r="G239" s="14" t="s">
        <v>9</v>
      </c>
      <c r="H239" s="14" t="s">
        <v>10</v>
      </c>
      <c r="I239" s="17" t="s">
        <v>11</v>
      </c>
      <c r="J239" s="17" t="s">
        <v>12</v>
      </c>
      <c r="K239" s="18" t="s">
        <v>13</v>
      </c>
    </row>
    <row r="240" customFormat="false" ht="12.8" hidden="false" customHeight="false" outlineLevel="0" collapsed="false">
      <c r="A240" s="101" t="s">
        <v>282</v>
      </c>
      <c r="B240" s="20"/>
      <c r="C240" s="21"/>
      <c r="D240" s="21"/>
      <c r="E240" s="21"/>
      <c r="F240" s="21"/>
      <c r="G240" s="21"/>
      <c r="H240" s="22"/>
      <c r="I240" s="102"/>
      <c r="J240" s="102"/>
    </row>
    <row r="241" customFormat="false" ht="12.8" hidden="false" customHeight="false" outlineLevel="0" collapsed="false">
      <c r="A241" s="25" t="s">
        <v>283</v>
      </c>
      <c r="B241" s="26" t="s">
        <v>284</v>
      </c>
      <c r="C241" s="26" t="n">
        <v>8</v>
      </c>
      <c r="D241" s="26" t="s">
        <v>285</v>
      </c>
      <c r="E241" s="26" t="n">
        <v>63</v>
      </c>
      <c r="F241" s="26" t="n">
        <v>4.7</v>
      </c>
      <c r="G241" s="26" t="n">
        <v>1</v>
      </c>
      <c r="H241" s="26" t="s">
        <v>286</v>
      </c>
      <c r="I241" s="28" t="n">
        <v>29.3</v>
      </c>
      <c r="J241" s="29" t="n">
        <f aca="false">ROUND(I241,2)*НДС!$A$1</f>
        <v>35.16</v>
      </c>
      <c r="K241" s="30" t="n">
        <v>1</v>
      </c>
    </row>
    <row r="242" customFormat="false" ht="12.8" hidden="false" customHeight="false" outlineLevel="0" collapsed="false">
      <c r="A242" s="25" t="s">
        <v>287</v>
      </c>
      <c r="B242" s="26" t="s">
        <v>284</v>
      </c>
      <c r="C242" s="26" t="n">
        <v>10</v>
      </c>
      <c r="D242" s="26" t="s">
        <v>288</v>
      </c>
      <c r="E242" s="26" t="n">
        <v>63</v>
      </c>
      <c r="F242" s="26" t="n">
        <v>8.5</v>
      </c>
      <c r="G242" s="26" t="n">
        <v>1</v>
      </c>
      <c r="H242" s="26" t="s">
        <v>286</v>
      </c>
      <c r="I242" s="28" t="n">
        <v>31.44</v>
      </c>
      <c r="J242" s="29" t="n">
        <f aca="false">ROUND(I242,2)*НДС!$A$1</f>
        <v>37.728</v>
      </c>
      <c r="K242" s="30" t="n">
        <v>1</v>
      </c>
    </row>
    <row r="243" customFormat="false" ht="12.8" hidden="false" customHeight="false" outlineLevel="0" collapsed="false">
      <c r="A243" s="25" t="s">
        <v>289</v>
      </c>
      <c r="B243" s="26" t="s">
        <v>284</v>
      </c>
      <c r="C243" s="26" t="n">
        <v>15</v>
      </c>
      <c r="D243" s="26" t="s">
        <v>290</v>
      </c>
      <c r="E243" s="26" t="n">
        <v>63</v>
      </c>
      <c r="F243" s="26" t="n">
        <v>13.2</v>
      </c>
      <c r="G243" s="26" t="n">
        <v>1</v>
      </c>
      <c r="H243" s="26" t="s">
        <v>286</v>
      </c>
      <c r="I243" s="28" t="n">
        <v>36.45</v>
      </c>
      <c r="J243" s="29" t="n">
        <f aca="false">ROUND(I243,2)*НДС!$A$1</f>
        <v>43.74</v>
      </c>
      <c r="K243" s="30" t="n">
        <v>1</v>
      </c>
    </row>
    <row r="244" customFormat="false" ht="12.8" hidden="false" customHeight="false" outlineLevel="0" collapsed="false">
      <c r="A244" s="25" t="s">
        <v>291</v>
      </c>
      <c r="B244" s="26" t="s">
        <v>284</v>
      </c>
      <c r="C244" s="26" t="n">
        <v>20</v>
      </c>
      <c r="D244" s="26" t="s">
        <v>292</v>
      </c>
      <c r="E244" s="26" t="n">
        <v>63</v>
      </c>
      <c r="F244" s="26" t="n">
        <v>17</v>
      </c>
      <c r="G244" s="26" t="n">
        <v>1</v>
      </c>
      <c r="H244" s="26" t="s">
        <v>286</v>
      </c>
      <c r="I244" s="28" t="n">
        <v>41.23</v>
      </c>
      <c r="J244" s="29" t="n">
        <f aca="false">ROUND(I244,2)*НДС!$A$1</f>
        <v>49.476</v>
      </c>
      <c r="K244" s="30" t="n">
        <v>1</v>
      </c>
    </row>
    <row r="245" customFormat="false" ht="12.8" hidden="false" customHeight="false" outlineLevel="0" collapsed="false">
      <c r="A245" s="25" t="s">
        <v>293</v>
      </c>
      <c r="B245" s="26" t="s">
        <v>284</v>
      </c>
      <c r="C245" s="26" t="n">
        <v>25</v>
      </c>
      <c r="D245" s="26" t="s">
        <v>294</v>
      </c>
      <c r="E245" s="26" t="n">
        <v>63</v>
      </c>
      <c r="F245" s="26" t="n">
        <v>30.2</v>
      </c>
      <c r="G245" s="26" t="n">
        <v>1</v>
      </c>
      <c r="H245" s="26" t="s">
        <v>286</v>
      </c>
      <c r="I245" s="28" t="n">
        <v>56.12</v>
      </c>
      <c r="J245" s="29" t="n">
        <f aca="false">ROUND(I245,2)*НДС!$A$1</f>
        <v>67.344</v>
      </c>
      <c r="K245" s="30" t="n">
        <v>1</v>
      </c>
    </row>
    <row r="246" customFormat="false" ht="12.8" hidden="false" customHeight="false" outlineLevel="0" collapsed="false">
      <c r="A246" s="25" t="s">
        <v>295</v>
      </c>
      <c r="B246" s="26" t="s">
        <v>284</v>
      </c>
      <c r="C246" s="26" t="n">
        <v>32</v>
      </c>
      <c r="D246" s="26" t="s">
        <v>296</v>
      </c>
      <c r="E246" s="26" t="n">
        <v>63</v>
      </c>
      <c r="F246" s="26" t="n">
        <v>45.2</v>
      </c>
      <c r="G246" s="26" t="n">
        <v>1</v>
      </c>
      <c r="H246" s="26" t="s">
        <v>286</v>
      </c>
      <c r="I246" s="28" t="n">
        <v>79.12</v>
      </c>
      <c r="J246" s="29" t="n">
        <f aca="false">ROUND(I246,2)*НДС!$A$1</f>
        <v>94.944</v>
      </c>
      <c r="K246" s="30" t="n">
        <v>1</v>
      </c>
    </row>
    <row r="247" customFormat="false" ht="12.8" hidden="false" customHeight="false" outlineLevel="0" collapsed="false">
      <c r="A247" s="25" t="s">
        <v>297</v>
      </c>
      <c r="B247" s="26" t="s">
        <v>284</v>
      </c>
      <c r="C247" s="26" t="n">
        <v>40</v>
      </c>
      <c r="D247" s="26" t="s">
        <v>298</v>
      </c>
      <c r="E247" s="26" t="n">
        <v>63</v>
      </c>
      <c r="F247" s="26" t="n">
        <v>69.7</v>
      </c>
      <c r="G247" s="26" t="n">
        <v>1</v>
      </c>
      <c r="H247" s="26" t="s">
        <v>286</v>
      </c>
      <c r="I247" s="28" t="n">
        <v>95.5</v>
      </c>
      <c r="J247" s="29" t="n">
        <f aca="false">ROUND(I247,2)*НДС!$A$1</f>
        <v>114.6</v>
      </c>
      <c r="K247" s="30" t="n">
        <v>1</v>
      </c>
    </row>
    <row r="248" customFormat="false" ht="12.8" hidden="false" customHeight="false" outlineLevel="0" collapsed="false">
      <c r="A248" s="25" t="s">
        <v>299</v>
      </c>
      <c r="B248" s="26" t="s">
        <v>284</v>
      </c>
      <c r="C248" s="26" t="n">
        <v>50</v>
      </c>
      <c r="D248" s="26" t="s">
        <v>300</v>
      </c>
      <c r="E248" s="26" t="n">
        <v>63</v>
      </c>
      <c r="F248" s="26" t="n">
        <v>128.2</v>
      </c>
      <c r="G248" s="26" t="n">
        <v>1</v>
      </c>
      <c r="H248" s="26" t="s">
        <v>286</v>
      </c>
      <c r="I248" s="28" t="n">
        <v>131.75</v>
      </c>
      <c r="J248" s="29" t="n">
        <f aca="false">ROUND(I248,2)*НДС!$A$1</f>
        <v>158.1</v>
      </c>
      <c r="K248" s="30" t="n">
        <v>1</v>
      </c>
    </row>
    <row r="249" customFormat="false" ht="18" hidden="false" customHeight="true" outlineLevel="0" collapsed="false">
      <c r="A249" s="103" t="s">
        <v>301</v>
      </c>
      <c r="B249" s="20"/>
      <c r="C249" s="20"/>
      <c r="D249" s="20"/>
      <c r="E249" s="20"/>
      <c r="F249" s="20"/>
      <c r="G249" s="20"/>
      <c r="H249" s="38"/>
      <c r="I249" s="28"/>
      <c r="J249" s="29"/>
    </row>
    <row r="250" customFormat="false" ht="12.8" hidden="false" customHeight="false" outlineLevel="0" collapsed="false">
      <c r="A250" s="25" t="s">
        <v>302</v>
      </c>
      <c r="B250" s="26" t="s">
        <v>303</v>
      </c>
      <c r="C250" s="26" t="n">
        <v>8</v>
      </c>
      <c r="D250" s="26" t="s">
        <v>285</v>
      </c>
      <c r="E250" s="26" t="n">
        <v>63</v>
      </c>
      <c r="F250" s="26" t="n">
        <v>11.3</v>
      </c>
      <c r="G250" s="26" t="n">
        <v>1</v>
      </c>
      <c r="H250" s="26" t="s">
        <v>286</v>
      </c>
      <c r="I250" s="28" t="n">
        <v>34.57</v>
      </c>
      <c r="J250" s="29" t="n">
        <f aca="false">ROUND(I250,2)*НДС!$A$1</f>
        <v>41.484</v>
      </c>
      <c r="K250" s="30" t="n">
        <v>1</v>
      </c>
    </row>
    <row r="251" customFormat="false" ht="12.8" hidden="false" customHeight="false" outlineLevel="0" collapsed="false">
      <c r="A251" s="25" t="s">
        <v>304</v>
      </c>
      <c r="B251" s="26" t="s">
        <v>303</v>
      </c>
      <c r="C251" s="26" t="n">
        <v>10</v>
      </c>
      <c r="D251" s="26" t="s">
        <v>288</v>
      </c>
      <c r="E251" s="26" t="n">
        <v>63</v>
      </c>
      <c r="F251" s="26" t="n">
        <v>13.2</v>
      </c>
      <c r="G251" s="26" t="n">
        <v>1</v>
      </c>
      <c r="H251" s="26" t="s">
        <v>286</v>
      </c>
      <c r="I251" s="28" t="n">
        <v>34.57</v>
      </c>
      <c r="J251" s="29" t="n">
        <f aca="false">ROUND(I251,2)*НДС!$A$1</f>
        <v>41.484</v>
      </c>
      <c r="K251" s="30" t="n">
        <v>1</v>
      </c>
    </row>
    <row r="252" customFormat="false" ht="12.8" hidden="false" customHeight="false" outlineLevel="0" collapsed="false">
      <c r="A252" s="25" t="s">
        <v>305</v>
      </c>
      <c r="B252" s="26" t="s">
        <v>303</v>
      </c>
      <c r="C252" s="26" t="n">
        <v>15</v>
      </c>
      <c r="D252" s="26" t="s">
        <v>290</v>
      </c>
      <c r="E252" s="26" t="n">
        <v>63</v>
      </c>
      <c r="F252" s="26" t="n">
        <v>18.9</v>
      </c>
      <c r="G252" s="26" t="n">
        <v>1</v>
      </c>
      <c r="H252" s="26" t="s">
        <v>286</v>
      </c>
      <c r="I252" s="28" t="n">
        <v>39.58</v>
      </c>
      <c r="J252" s="29" t="n">
        <f aca="false">ROUND(I252,2)*НДС!$A$1</f>
        <v>47.496</v>
      </c>
      <c r="K252" s="30" t="n">
        <v>1</v>
      </c>
    </row>
    <row r="253" customFormat="false" ht="12.8" hidden="false" customHeight="false" outlineLevel="0" collapsed="false">
      <c r="A253" s="25" t="s">
        <v>306</v>
      </c>
      <c r="B253" s="26" t="s">
        <v>303</v>
      </c>
      <c r="C253" s="26" t="n">
        <v>20</v>
      </c>
      <c r="D253" s="26" t="s">
        <v>292</v>
      </c>
      <c r="E253" s="26" t="n">
        <v>63</v>
      </c>
      <c r="F253" s="26" t="n">
        <v>47.1</v>
      </c>
      <c r="G253" s="26" t="n">
        <v>1</v>
      </c>
      <c r="H253" s="26" t="s">
        <v>286</v>
      </c>
      <c r="I253" s="28" t="n">
        <v>49.48</v>
      </c>
      <c r="J253" s="29" t="n">
        <f aca="false">ROUND(I253,2)*НДС!$A$1</f>
        <v>59.376</v>
      </c>
      <c r="K253" s="30" t="n">
        <v>1</v>
      </c>
    </row>
    <row r="254" customFormat="false" ht="12.8" hidden="false" customHeight="false" outlineLevel="0" collapsed="false">
      <c r="A254" s="25" t="s">
        <v>307</v>
      </c>
      <c r="B254" s="26" t="s">
        <v>303</v>
      </c>
      <c r="C254" s="26" t="n">
        <v>25</v>
      </c>
      <c r="D254" s="26" t="s">
        <v>294</v>
      </c>
      <c r="E254" s="26" t="n">
        <v>63</v>
      </c>
      <c r="F254" s="26" t="n">
        <v>66</v>
      </c>
      <c r="G254" s="26" t="n">
        <v>1</v>
      </c>
      <c r="H254" s="26" t="s">
        <v>286</v>
      </c>
      <c r="I254" s="28" t="n">
        <v>70.7</v>
      </c>
      <c r="J254" s="29" t="n">
        <f aca="false">ROUND(I254,2)*НДС!$A$1</f>
        <v>84.84</v>
      </c>
      <c r="K254" s="30" t="n">
        <v>1</v>
      </c>
    </row>
    <row r="255" customFormat="false" ht="12.8" hidden="false" customHeight="false" outlineLevel="0" collapsed="false">
      <c r="A255" s="25" t="s">
        <v>308</v>
      </c>
      <c r="B255" s="26" t="s">
        <v>303</v>
      </c>
      <c r="C255" s="26" t="n">
        <v>32</v>
      </c>
      <c r="D255" s="26" t="s">
        <v>309</v>
      </c>
      <c r="E255" s="26" t="n">
        <v>63</v>
      </c>
      <c r="F255" s="26" t="n">
        <v>86.7</v>
      </c>
      <c r="G255" s="26" t="n">
        <v>1</v>
      </c>
      <c r="H255" s="26" t="s">
        <v>286</v>
      </c>
      <c r="I255" s="28" t="n">
        <v>88.92</v>
      </c>
      <c r="J255" s="29" t="n">
        <f aca="false">ROUND(I255,2)*НДС!$A$1</f>
        <v>106.704</v>
      </c>
      <c r="K255" s="30" t="n">
        <v>1</v>
      </c>
    </row>
    <row r="256" customFormat="false" ht="12.8" hidden="false" customHeight="false" outlineLevel="0" collapsed="false">
      <c r="A256" s="25" t="s">
        <v>310</v>
      </c>
      <c r="B256" s="26" t="s">
        <v>303</v>
      </c>
      <c r="C256" s="26" t="n">
        <v>40</v>
      </c>
      <c r="D256" s="26" t="s">
        <v>298</v>
      </c>
      <c r="E256" s="26" t="n">
        <v>63</v>
      </c>
      <c r="F256" s="26" t="n">
        <v>150.8</v>
      </c>
      <c r="G256" s="26" t="n">
        <v>1</v>
      </c>
      <c r="H256" s="26" t="s">
        <v>286</v>
      </c>
      <c r="I256" s="28" t="n">
        <v>123.49</v>
      </c>
      <c r="J256" s="29" t="n">
        <f aca="false">ROUND(I256,2)*НДС!$A$1</f>
        <v>148.188</v>
      </c>
      <c r="K256" s="30" t="n">
        <v>1</v>
      </c>
    </row>
    <row r="257" customFormat="false" ht="12.8" hidden="false" customHeight="false" outlineLevel="0" collapsed="false">
      <c r="A257" s="25" t="s">
        <v>311</v>
      </c>
      <c r="B257" s="26" t="s">
        <v>303</v>
      </c>
      <c r="C257" s="26" t="n">
        <v>50</v>
      </c>
      <c r="D257" s="26" t="s">
        <v>300</v>
      </c>
      <c r="E257" s="26" t="n">
        <v>63</v>
      </c>
      <c r="F257" s="26" t="n">
        <v>207.4</v>
      </c>
      <c r="G257" s="26" t="n">
        <v>1</v>
      </c>
      <c r="H257" s="26" t="s">
        <v>286</v>
      </c>
      <c r="I257" s="28" t="n">
        <v>179.6</v>
      </c>
      <c r="J257" s="29" t="n">
        <f aca="false">ROUND(I257,2)*НДС!$A$1</f>
        <v>215.52</v>
      </c>
      <c r="K257" s="30" t="n">
        <v>1</v>
      </c>
    </row>
    <row r="258" customFormat="false" ht="12.8" hidden="false" customHeight="false" outlineLevel="0" collapsed="false">
      <c r="A258" s="25" t="s">
        <v>312</v>
      </c>
      <c r="B258" s="26" t="s">
        <v>303</v>
      </c>
      <c r="C258" s="26" t="n">
        <v>65</v>
      </c>
      <c r="D258" s="26" t="s">
        <v>313</v>
      </c>
      <c r="E258" s="26" t="n">
        <v>63</v>
      </c>
      <c r="F258" s="26" t="n">
        <v>584.4</v>
      </c>
      <c r="G258" s="26" t="n">
        <v>1</v>
      </c>
      <c r="H258" s="26" t="s">
        <v>286</v>
      </c>
      <c r="I258" s="28" t="n">
        <v>395.25</v>
      </c>
      <c r="J258" s="29" t="n">
        <f aca="false">ROUND(I258,2)*НДС!$A$1</f>
        <v>474.3</v>
      </c>
      <c r="K258" s="30" t="n">
        <v>1</v>
      </c>
    </row>
    <row r="259" customFormat="false" ht="12.8" hidden="false" customHeight="false" outlineLevel="0" collapsed="false">
      <c r="A259" s="25" t="s">
        <v>314</v>
      </c>
      <c r="B259" s="26" t="s">
        <v>303</v>
      </c>
      <c r="C259" s="26" t="n">
        <v>80</v>
      </c>
      <c r="D259" s="26" t="s">
        <v>315</v>
      </c>
      <c r="E259" s="26" t="n">
        <v>63</v>
      </c>
      <c r="F259" s="26" t="n">
        <v>678.6</v>
      </c>
      <c r="G259" s="26" t="n">
        <v>1</v>
      </c>
      <c r="H259" s="26" t="s">
        <v>286</v>
      </c>
      <c r="I259" s="28" t="n">
        <v>601.01</v>
      </c>
      <c r="J259" s="29" t="n">
        <f aca="false">ROUND(I259,2)*НДС!$A$1</f>
        <v>721.212</v>
      </c>
      <c r="K259" s="30" t="n">
        <v>1</v>
      </c>
    </row>
    <row r="260" customFormat="false" ht="12.8" hidden="false" customHeight="false" outlineLevel="0" collapsed="false">
      <c r="A260" s="25" t="s">
        <v>316</v>
      </c>
      <c r="B260" s="26" t="s">
        <v>303</v>
      </c>
      <c r="C260" s="40" t="n">
        <v>100</v>
      </c>
      <c r="D260" s="40" t="s">
        <v>317</v>
      </c>
      <c r="E260" s="26" t="n">
        <v>63</v>
      </c>
      <c r="F260" s="104"/>
      <c r="G260" s="40" t="n">
        <v>1</v>
      </c>
      <c r="H260" s="26" t="s">
        <v>286</v>
      </c>
      <c r="I260" s="105" t="n">
        <v>1080.64</v>
      </c>
      <c r="J260" s="29" t="n">
        <f aca="false">ROUND(I260,2)*НДС!$A$1</f>
        <v>1296.768</v>
      </c>
      <c r="K260" s="6" t="n">
        <v>3</v>
      </c>
    </row>
    <row r="262" customFormat="false" ht="12.75" hidden="false" customHeight="false" outlineLevel="0" collapsed="false">
      <c r="B262" s="2" t="s">
        <v>318</v>
      </c>
    </row>
    <row r="263" customFormat="false" ht="12.75" hidden="false" customHeight="false" outlineLevel="0" collapsed="false">
      <c r="C263" s="3" t="s">
        <v>319</v>
      </c>
    </row>
    <row r="264" customFormat="false" ht="12.75" hidden="false" customHeight="false" outlineLevel="0" collapsed="false">
      <c r="C264" s="3" t="s">
        <v>320</v>
      </c>
    </row>
    <row r="265" customFormat="false" ht="12.75" hidden="false" customHeight="false" outlineLevel="0" collapsed="false">
      <c r="C265" s="3" t="s">
        <v>321</v>
      </c>
    </row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52">
    <mergeCell ref="F7:G7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3:G33"/>
    <mergeCell ref="F34:G34"/>
    <mergeCell ref="F35:G35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10:G110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A137:G137"/>
    <mergeCell ref="A148:G148"/>
    <mergeCell ref="A159:G159"/>
    <mergeCell ref="A170:G170"/>
    <mergeCell ref="F176:G176"/>
    <mergeCell ref="A177:G177"/>
    <mergeCell ref="F178:G178"/>
    <mergeCell ref="F179:G179"/>
    <mergeCell ref="F180:G180"/>
    <mergeCell ref="F181:G181"/>
    <mergeCell ref="F182:G182"/>
    <mergeCell ref="F183:G183"/>
    <mergeCell ref="A184:G184"/>
    <mergeCell ref="F185:G185"/>
    <mergeCell ref="F186:G186"/>
    <mergeCell ref="F187:G187"/>
    <mergeCell ref="F188:G188"/>
    <mergeCell ref="F189:G189"/>
    <mergeCell ref="F190:G190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A220:G220"/>
    <mergeCell ref="A227:G227"/>
    <mergeCell ref="A231:G23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9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43"/>
    <col collapsed="false" customWidth="true" hidden="false" outlineLevel="0" max="2" min="2" style="7" width="14.28"/>
    <col collapsed="false" customWidth="true" hidden="false" outlineLevel="0" max="3" min="3" style="7" width="13.7"/>
    <col collapsed="false" customWidth="true" hidden="false" outlineLevel="0" max="4" min="4" style="7" width="15.29"/>
    <col collapsed="false" customWidth="true" hidden="false" outlineLevel="0" max="5" min="5" style="7" width="11.71"/>
    <col collapsed="false" customWidth="true" hidden="false" outlineLevel="0" max="6" min="6" style="7" width="14.65"/>
    <col collapsed="false" customWidth="true" hidden="false" outlineLevel="0" max="7" min="7" style="106" width="11.14"/>
    <col collapsed="false" customWidth="true" hidden="false" outlineLevel="0" max="8" min="8" style="106" width="14.57"/>
    <col collapsed="false" customWidth="true" hidden="false" outlineLevel="0" max="9" min="9" style="7" width="3.57"/>
  </cols>
  <sheetData>
    <row r="1" customFormat="false" ht="12.75" hidden="false" customHeight="false" outlineLevel="0" collapsed="false">
      <c r="A1" s="96" t="s">
        <v>322</v>
      </c>
      <c r="B1" s="96"/>
      <c r="C1" s="96"/>
      <c r="D1" s="96"/>
      <c r="E1" s="96"/>
      <c r="F1" s="96"/>
      <c r="G1" s="107"/>
      <c r="H1" s="107"/>
      <c r="I1" s="96"/>
    </row>
    <row r="2" customFormat="false" ht="30" hidden="false" customHeight="true" outlineLevel="0" collapsed="false">
      <c r="A2" s="12" t="s">
        <v>1</v>
      </c>
      <c r="B2" s="108"/>
      <c r="C2" s="108"/>
      <c r="D2" s="108"/>
      <c r="E2" s="108"/>
      <c r="F2" s="108"/>
      <c r="G2" s="109"/>
      <c r="H2" s="110"/>
      <c r="I2" s="111"/>
    </row>
    <row r="3" customFormat="false" ht="12.75" hidden="false" customHeight="false" outlineLevel="0" collapsed="false">
      <c r="A3" s="45" t="s">
        <v>323</v>
      </c>
      <c r="B3" s="45"/>
      <c r="C3" s="45"/>
      <c r="D3" s="45"/>
      <c r="E3" s="45"/>
      <c r="F3" s="45"/>
      <c r="G3" s="112"/>
      <c r="H3" s="112"/>
    </row>
    <row r="4" customFormat="false" ht="38.8" hidden="false" customHeight="false" outlineLevel="0" collapsed="false">
      <c r="A4" s="15" t="s">
        <v>4</v>
      </c>
      <c r="B4" s="15" t="s">
        <v>5</v>
      </c>
      <c r="C4" s="15" t="s">
        <v>6</v>
      </c>
      <c r="D4" s="15" t="s">
        <v>324</v>
      </c>
      <c r="E4" s="14" t="s">
        <v>325</v>
      </c>
      <c r="F4" s="14" t="s">
        <v>10</v>
      </c>
      <c r="G4" s="17" t="s">
        <v>11</v>
      </c>
      <c r="H4" s="17" t="s">
        <v>12</v>
      </c>
      <c r="I4" s="113" t="s">
        <v>13</v>
      </c>
    </row>
    <row r="5" customFormat="false" ht="61.5" hidden="false" customHeight="true" outlineLevel="0" collapsed="false">
      <c r="A5" s="114" t="s">
        <v>326</v>
      </c>
      <c r="B5" s="114"/>
      <c r="C5" s="114"/>
      <c r="D5" s="114"/>
      <c r="E5" s="114"/>
      <c r="F5" s="114"/>
      <c r="G5" s="115"/>
      <c r="H5" s="115"/>
    </row>
    <row r="6" customFormat="false" ht="12.75" hidden="false" customHeight="true" outlineLevel="0" collapsed="false">
      <c r="A6" s="25" t="s">
        <v>327</v>
      </c>
      <c r="B6" s="116" t="s">
        <v>328</v>
      </c>
      <c r="C6" s="116" t="n">
        <v>40</v>
      </c>
      <c r="D6" s="116" t="n">
        <v>16</v>
      </c>
      <c r="E6" s="116" t="n">
        <v>1.8</v>
      </c>
      <c r="F6" s="116" t="s">
        <v>226</v>
      </c>
      <c r="G6" s="117" t="n">
        <v>42.9</v>
      </c>
      <c r="H6" s="118" t="n">
        <f aca="false">ROUND(G6,2)*НДС!$A$1</f>
        <v>51.48</v>
      </c>
      <c r="I6" s="119" t="n">
        <v>1</v>
      </c>
    </row>
    <row r="7" customFormat="false" ht="12.75" hidden="false" customHeight="true" outlineLevel="0" collapsed="false">
      <c r="A7" s="25" t="s">
        <v>329</v>
      </c>
      <c r="B7" s="116" t="s">
        <v>328</v>
      </c>
      <c r="C7" s="116" t="n">
        <v>50</v>
      </c>
      <c r="D7" s="116" t="n">
        <v>16</v>
      </c>
      <c r="E7" s="116" t="n">
        <v>2.1</v>
      </c>
      <c r="F7" s="116" t="s">
        <v>226</v>
      </c>
      <c r="G7" s="117" t="n">
        <v>44</v>
      </c>
      <c r="H7" s="118" t="n">
        <f aca="false">ROUND(G7,2)*НДС!$A$1</f>
        <v>52.8</v>
      </c>
      <c r="I7" s="119" t="n">
        <v>1</v>
      </c>
    </row>
    <row r="8" customFormat="false" ht="12.75" hidden="false" customHeight="true" outlineLevel="0" collapsed="false">
      <c r="A8" s="25" t="s">
        <v>330</v>
      </c>
      <c r="B8" s="116" t="s">
        <v>328</v>
      </c>
      <c r="C8" s="116" t="n">
        <v>65</v>
      </c>
      <c r="D8" s="116" t="n">
        <v>16</v>
      </c>
      <c r="E8" s="116" t="n">
        <v>2.4</v>
      </c>
      <c r="F8" s="116" t="s">
        <v>226</v>
      </c>
      <c r="G8" s="117" t="n">
        <v>48.4</v>
      </c>
      <c r="H8" s="118" t="n">
        <f aca="false">ROUND(G8,2)*НДС!$A$1</f>
        <v>58.08</v>
      </c>
      <c r="I8" s="119" t="n">
        <v>1</v>
      </c>
    </row>
    <row r="9" s="1" customFormat="true" ht="12.75" hidden="false" customHeight="true" outlineLevel="0" collapsed="false">
      <c r="A9" s="25" t="s">
        <v>331</v>
      </c>
      <c r="B9" s="116" t="s">
        <v>328</v>
      </c>
      <c r="C9" s="116" t="n">
        <v>80</v>
      </c>
      <c r="D9" s="116" t="n">
        <v>16</v>
      </c>
      <c r="E9" s="120" t="n">
        <v>3.2</v>
      </c>
      <c r="F9" s="116" t="s">
        <v>226</v>
      </c>
      <c r="G9" s="117" t="n">
        <v>57.84</v>
      </c>
      <c r="H9" s="118" t="n">
        <f aca="false">ROUND(G9,2)*НДС!$A$1</f>
        <v>69.408</v>
      </c>
      <c r="I9" s="119" t="n">
        <v>1</v>
      </c>
      <c r="J9" s="7"/>
    </row>
    <row r="10" customFormat="false" ht="12.75" hidden="false" customHeight="true" outlineLevel="0" collapsed="false">
      <c r="A10" s="25" t="s">
        <v>332</v>
      </c>
      <c r="B10" s="116" t="s">
        <v>328</v>
      </c>
      <c r="C10" s="116" t="n">
        <v>100</v>
      </c>
      <c r="D10" s="116" t="n">
        <v>16</v>
      </c>
      <c r="E10" s="116" t="n">
        <v>4.3</v>
      </c>
      <c r="F10" s="116" t="s">
        <v>226</v>
      </c>
      <c r="G10" s="117" t="n">
        <v>76.49</v>
      </c>
      <c r="H10" s="118" t="n">
        <f aca="false">ROUND(G10,2)*НДС!$A$1</f>
        <v>91.788</v>
      </c>
      <c r="I10" s="119" t="n">
        <v>1</v>
      </c>
    </row>
    <row r="11" customFormat="false" ht="12.75" hidden="false" customHeight="true" outlineLevel="0" collapsed="false">
      <c r="A11" s="25" t="s">
        <v>333</v>
      </c>
      <c r="B11" s="116" t="s">
        <v>328</v>
      </c>
      <c r="C11" s="116" t="n">
        <v>125</v>
      </c>
      <c r="D11" s="116" t="n">
        <v>16</v>
      </c>
      <c r="E11" s="116" t="n">
        <v>6.3</v>
      </c>
      <c r="F11" s="116" t="s">
        <v>226</v>
      </c>
      <c r="G11" s="117" t="n">
        <v>95.03</v>
      </c>
      <c r="H11" s="118" t="n">
        <f aca="false">ROUND(G11,2)*НДС!$A$1</f>
        <v>114.036</v>
      </c>
      <c r="I11" s="119" t="n">
        <v>1</v>
      </c>
    </row>
    <row r="12" customFormat="false" ht="12.75" hidden="false" customHeight="true" outlineLevel="0" collapsed="false">
      <c r="A12" s="25" t="s">
        <v>334</v>
      </c>
      <c r="B12" s="116" t="s">
        <v>328</v>
      </c>
      <c r="C12" s="116" t="n">
        <v>150</v>
      </c>
      <c r="D12" s="116" t="n">
        <v>16</v>
      </c>
      <c r="E12" s="116" t="n">
        <v>7.8</v>
      </c>
      <c r="F12" s="116" t="s">
        <v>226</v>
      </c>
      <c r="G12" s="117" t="n">
        <v>114.73</v>
      </c>
      <c r="H12" s="118" t="n">
        <f aca="false">ROUND(G12,2)*НДС!$A$1</f>
        <v>137.676</v>
      </c>
      <c r="I12" s="119" t="n">
        <v>1</v>
      </c>
    </row>
    <row r="13" customFormat="false" ht="12.75" hidden="false" customHeight="true" outlineLevel="0" collapsed="false">
      <c r="A13" s="25" t="s">
        <v>335</v>
      </c>
      <c r="B13" s="116" t="s">
        <v>328</v>
      </c>
      <c r="C13" s="116" t="n">
        <v>200</v>
      </c>
      <c r="D13" s="116" t="n">
        <v>16</v>
      </c>
      <c r="E13" s="116" t="n">
        <v>15</v>
      </c>
      <c r="F13" s="116" t="s">
        <v>226</v>
      </c>
      <c r="G13" s="117" t="n">
        <v>199.1</v>
      </c>
      <c r="H13" s="118" t="n">
        <f aca="false">ROUND(G13,2)*НДС!$A$1</f>
        <v>238.92</v>
      </c>
      <c r="I13" s="119" t="n">
        <v>1</v>
      </c>
    </row>
    <row r="14" customFormat="false" ht="12.75" hidden="false" customHeight="true" outlineLevel="0" collapsed="false">
      <c r="A14" s="25" t="s">
        <v>336</v>
      </c>
      <c r="B14" s="116" t="s">
        <v>328</v>
      </c>
      <c r="C14" s="116" t="n">
        <v>250</v>
      </c>
      <c r="D14" s="116" t="n">
        <v>16</v>
      </c>
      <c r="E14" s="116" t="n">
        <v>23.5</v>
      </c>
      <c r="F14" s="116" t="s">
        <v>226</v>
      </c>
      <c r="G14" s="117" t="n">
        <v>353.75</v>
      </c>
      <c r="H14" s="118" t="n">
        <f aca="false">ROUND(G14,2)*НДС!$A$1</f>
        <v>424.5</v>
      </c>
      <c r="I14" s="119" t="n">
        <v>1</v>
      </c>
    </row>
    <row r="15" customFormat="false" ht="12.75" hidden="false" customHeight="true" outlineLevel="0" collapsed="false">
      <c r="A15" s="25" t="s">
        <v>337</v>
      </c>
      <c r="B15" s="116" t="s">
        <v>328</v>
      </c>
      <c r="C15" s="116" t="n">
        <v>300</v>
      </c>
      <c r="D15" s="116" t="n">
        <v>16</v>
      </c>
      <c r="E15" s="116" t="n">
        <v>42</v>
      </c>
      <c r="F15" s="116" t="s">
        <v>226</v>
      </c>
      <c r="G15" s="117" t="n">
        <v>472.2</v>
      </c>
      <c r="H15" s="118" t="n">
        <f aca="false">ROUND(G15,2)*НДС!$A$1</f>
        <v>566.64</v>
      </c>
      <c r="I15" s="119" t="n">
        <v>1</v>
      </c>
    </row>
    <row r="16" customFormat="false" ht="61.5" hidden="false" customHeight="true" outlineLevel="0" collapsed="false">
      <c r="A16" s="114" t="s">
        <v>338</v>
      </c>
      <c r="B16" s="114"/>
      <c r="C16" s="114"/>
      <c r="D16" s="114"/>
      <c r="E16" s="114"/>
      <c r="F16" s="114"/>
      <c r="G16" s="115"/>
      <c r="H16" s="115"/>
      <c r="I16" s="121"/>
    </row>
    <row r="17" customFormat="false" ht="12.75" hidden="false" customHeight="true" outlineLevel="0" collapsed="false">
      <c r="A17" s="25" t="s">
        <v>339</v>
      </c>
      <c r="B17" s="116" t="s">
        <v>328</v>
      </c>
      <c r="C17" s="116" t="n">
        <v>40</v>
      </c>
      <c r="D17" s="116" t="n">
        <v>16</v>
      </c>
      <c r="E17" s="116" t="n">
        <v>1.8</v>
      </c>
      <c r="F17" s="116" t="s">
        <v>226</v>
      </c>
      <c r="G17" s="117" t="n">
        <v>55.77</v>
      </c>
      <c r="H17" s="118" t="n">
        <f aca="false">ROUND(G17,2)*НДС!$A$1</f>
        <v>66.924</v>
      </c>
      <c r="I17" s="119" t="n">
        <v>1</v>
      </c>
    </row>
    <row r="18" customFormat="false" ht="12.75" hidden="false" customHeight="true" outlineLevel="0" collapsed="false">
      <c r="A18" s="25" t="s">
        <v>340</v>
      </c>
      <c r="B18" s="116" t="s">
        <v>328</v>
      </c>
      <c r="C18" s="116" t="n">
        <v>50</v>
      </c>
      <c r="D18" s="116" t="n">
        <v>16</v>
      </c>
      <c r="E18" s="116" t="n">
        <v>2.1</v>
      </c>
      <c r="F18" s="116" t="s">
        <v>226</v>
      </c>
      <c r="G18" s="117" t="n">
        <v>65.33</v>
      </c>
      <c r="H18" s="118" t="n">
        <f aca="false">ROUND(G18,2)*НДС!$A$1</f>
        <v>78.396</v>
      </c>
      <c r="I18" s="119" t="n">
        <v>1</v>
      </c>
    </row>
    <row r="19" customFormat="false" ht="12.75" hidden="false" customHeight="true" outlineLevel="0" collapsed="false">
      <c r="A19" s="25" t="s">
        <v>341</v>
      </c>
      <c r="B19" s="116" t="s">
        <v>328</v>
      </c>
      <c r="C19" s="116" t="n">
        <v>65</v>
      </c>
      <c r="D19" s="116" t="n">
        <v>16</v>
      </c>
      <c r="E19" s="116" t="n">
        <v>2.4</v>
      </c>
      <c r="F19" s="116" t="s">
        <v>226</v>
      </c>
      <c r="G19" s="117" t="n">
        <v>73.3</v>
      </c>
      <c r="H19" s="118" t="n">
        <f aca="false">ROUND(G19,2)*НДС!$A$1</f>
        <v>87.96</v>
      </c>
      <c r="I19" s="119" t="n">
        <v>1</v>
      </c>
    </row>
    <row r="20" customFormat="false" ht="12.75" hidden="false" customHeight="true" outlineLevel="0" collapsed="false">
      <c r="A20" s="25" t="s">
        <v>342</v>
      </c>
      <c r="B20" s="116" t="s">
        <v>328</v>
      </c>
      <c r="C20" s="116" t="n">
        <v>80</v>
      </c>
      <c r="D20" s="116" t="n">
        <v>16</v>
      </c>
      <c r="E20" s="120" t="n">
        <v>3.2</v>
      </c>
      <c r="F20" s="116" t="s">
        <v>226</v>
      </c>
      <c r="G20" s="117" t="n">
        <v>81.27</v>
      </c>
      <c r="H20" s="118" t="n">
        <f aca="false">ROUND(G20,2)*НДС!$A$1</f>
        <v>97.524</v>
      </c>
      <c r="I20" s="119" t="n">
        <v>1</v>
      </c>
    </row>
    <row r="21" customFormat="false" ht="12.75" hidden="false" customHeight="true" outlineLevel="0" collapsed="false">
      <c r="A21" s="25" t="s">
        <v>343</v>
      </c>
      <c r="B21" s="116" t="s">
        <v>328</v>
      </c>
      <c r="C21" s="116" t="n">
        <v>100</v>
      </c>
      <c r="D21" s="116" t="n">
        <v>16</v>
      </c>
      <c r="E21" s="116" t="n">
        <v>4.3</v>
      </c>
      <c r="F21" s="116" t="s">
        <v>226</v>
      </c>
      <c r="G21" s="117" t="n">
        <v>105.96</v>
      </c>
      <c r="H21" s="118" t="n">
        <f aca="false">ROUND(G21,2)*НДС!$A$1</f>
        <v>127.152</v>
      </c>
      <c r="I21" s="119" t="n">
        <v>1</v>
      </c>
    </row>
    <row r="22" customFormat="false" ht="12.75" hidden="false" customHeight="true" outlineLevel="0" collapsed="false">
      <c r="A22" s="25" t="s">
        <v>344</v>
      </c>
      <c r="B22" s="116" t="s">
        <v>328</v>
      </c>
      <c r="C22" s="116" t="n">
        <v>125</v>
      </c>
      <c r="D22" s="116" t="n">
        <v>16</v>
      </c>
      <c r="E22" s="116" t="n">
        <v>6.3</v>
      </c>
      <c r="F22" s="116" t="s">
        <v>226</v>
      </c>
      <c r="G22" s="117" t="n">
        <v>140.22</v>
      </c>
      <c r="H22" s="118" t="n">
        <f aca="false">ROUND(G22,2)*НДС!$A$1</f>
        <v>168.264</v>
      </c>
      <c r="I22" s="119" t="n">
        <v>1</v>
      </c>
    </row>
    <row r="23" customFormat="false" ht="12.75" hidden="false" customHeight="true" outlineLevel="0" collapsed="false">
      <c r="A23" s="25" t="s">
        <v>345</v>
      </c>
      <c r="B23" s="116" t="s">
        <v>328</v>
      </c>
      <c r="C23" s="116" t="n">
        <v>150</v>
      </c>
      <c r="D23" s="116" t="n">
        <v>16</v>
      </c>
      <c r="E23" s="116" t="n">
        <v>7.8</v>
      </c>
      <c r="F23" s="116" t="s">
        <v>226</v>
      </c>
      <c r="G23" s="117" t="n">
        <v>182.45</v>
      </c>
      <c r="H23" s="118" t="n">
        <f aca="false">ROUND(G23,2)*НДС!$A$1</f>
        <v>218.94</v>
      </c>
      <c r="I23" s="119" t="n">
        <v>1</v>
      </c>
    </row>
    <row r="24" customFormat="false" ht="12.75" hidden="false" customHeight="true" outlineLevel="0" collapsed="false">
      <c r="A24" s="25" t="s">
        <v>346</v>
      </c>
      <c r="B24" s="116" t="s">
        <v>328</v>
      </c>
      <c r="C24" s="116" t="n">
        <v>200</v>
      </c>
      <c r="D24" s="116" t="n">
        <v>16</v>
      </c>
      <c r="E24" s="116" t="n">
        <v>15</v>
      </c>
      <c r="F24" s="116" t="s">
        <v>226</v>
      </c>
      <c r="G24" s="117" t="n">
        <v>325.06</v>
      </c>
      <c r="H24" s="118" t="n">
        <f aca="false">ROUND(G24,2)*НДС!$A$1</f>
        <v>390.072</v>
      </c>
      <c r="I24" s="119" t="n">
        <v>1</v>
      </c>
    </row>
    <row r="25" customFormat="false" ht="12.75" hidden="false" customHeight="true" outlineLevel="0" collapsed="false">
      <c r="A25" s="25" t="s">
        <v>347</v>
      </c>
      <c r="B25" s="116" t="s">
        <v>328</v>
      </c>
      <c r="C25" s="116" t="n">
        <v>250</v>
      </c>
      <c r="D25" s="116" t="n">
        <v>16</v>
      </c>
      <c r="E25" s="116" t="n">
        <v>23.5</v>
      </c>
      <c r="F25" s="116" t="s">
        <v>226</v>
      </c>
      <c r="G25" s="117" t="n">
        <v>497.16</v>
      </c>
      <c r="H25" s="118" t="n">
        <f aca="false">ROUND(G25,2)*НДС!$A$1</f>
        <v>596.592</v>
      </c>
      <c r="I25" s="119" t="n">
        <v>3</v>
      </c>
    </row>
    <row r="26" customFormat="false" ht="12.75" hidden="false" customHeight="true" outlineLevel="0" collapsed="false">
      <c r="A26" s="25" t="s">
        <v>348</v>
      </c>
      <c r="B26" s="116" t="s">
        <v>328</v>
      </c>
      <c r="C26" s="116" t="n">
        <v>300</v>
      </c>
      <c r="D26" s="116" t="n">
        <v>16</v>
      </c>
      <c r="E26" s="116" t="n">
        <v>42</v>
      </c>
      <c r="F26" s="116" t="s">
        <v>226</v>
      </c>
      <c r="G26" s="117" t="n">
        <v>756.8</v>
      </c>
      <c r="H26" s="118" t="n">
        <f aca="false">ROUND(G26,2)*НДС!$A$1</f>
        <v>908.16</v>
      </c>
      <c r="I26" s="119" t="n">
        <v>3</v>
      </c>
    </row>
    <row r="27" customFormat="false" ht="12.75" hidden="false" customHeight="false" outlineLevel="0" collapsed="false">
      <c r="A27" s="122"/>
      <c r="B27" s="123"/>
      <c r="C27" s="123"/>
      <c r="D27" s="123"/>
      <c r="E27" s="123"/>
      <c r="F27" s="123"/>
      <c r="G27" s="124"/>
      <c r="H27" s="124"/>
      <c r="I27" s="121"/>
    </row>
    <row r="28" customFormat="false" ht="38.8" hidden="false" customHeight="false" outlineLevel="0" collapsed="false">
      <c r="A28" s="14" t="s">
        <v>4</v>
      </c>
      <c r="B28" s="14" t="s">
        <v>5</v>
      </c>
      <c r="C28" s="14" t="s">
        <v>6</v>
      </c>
      <c r="D28" s="14" t="s">
        <v>324</v>
      </c>
      <c r="E28" s="14" t="s">
        <v>325</v>
      </c>
      <c r="F28" s="14" t="s">
        <v>10</v>
      </c>
      <c r="G28" s="17" t="s">
        <v>11</v>
      </c>
      <c r="H28" s="17" t="s">
        <v>12</v>
      </c>
      <c r="I28" s="113" t="s">
        <v>13</v>
      </c>
    </row>
    <row r="29" customFormat="false" ht="48.75" hidden="false" customHeight="true" outlineLevel="0" collapsed="false">
      <c r="A29" s="114" t="s">
        <v>349</v>
      </c>
      <c r="B29" s="114"/>
      <c r="C29" s="114"/>
      <c r="D29" s="114"/>
      <c r="E29" s="114"/>
      <c r="F29" s="114"/>
      <c r="G29" s="114"/>
      <c r="H29" s="114"/>
      <c r="I29" s="125"/>
    </row>
    <row r="30" customFormat="false" ht="12.75" hidden="false" customHeight="true" outlineLevel="0" collapsed="false">
      <c r="A30" s="25" t="s">
        <v>350</v>
      </c>
      <c r="B30" s="116" t="s">
        <v>328</v>
      </c>
      <c r="C30" s="116" t="n">
        <v>100</v>
      </c>
      <c r="D30" s="116" t="n">
        <v>16</v>
      </c>
      <c r="E30" s="116" t="n">
        <v>8.1</v>
      </c>
      <c r="F30" s="116" t="s">
        <v>226</v>
      </c>
      <c r="G30" s="117" t="n">
        <v>165</v>
      </c>
      <c r="H30" s="118" t="n">
        <f aca="false">ROUND(G30,2)*НДС!$A$1</f>
        <v>198</v>
      </c>
      <c r="I30" s="119" t="n">
        <v>1</v>
      </c>
    </row>
    <row r="31" customFormat="false" ht="12.75" hidden="false" customHeight="true" outlineLevel="0" collapsed="false">
      <c r="A31" s="25" t="s">
        <v>351</v>
      </c>
      <c r="B31" s="116" t="s">
        <v>328</v>
      </c>
      <c r="C31" s="116" t="n">
        <v>125</v>
      </c>
      <c r="D31" s="116" t="n">
        <v>16</v>
      </c>
      <c r="E31" s="116" t="n">
        <v>9.6</v>
      </c>
      <c r="F31" s="116" t="s">
        <v>226</v>
      </c>
      <c r="G31" s="117" t="n">
        <v>203.5</v>
      </c>
      <c r="H31" s="118" t="n">
        <f aca="false">ROUND(G31,2)*НДС!$A$1</f>
        <v>244.2</v>
      </c>
      <c r="I31" s="119" t="n">
        <v>3</v>
      </c>
    </row>
    <row r="32" customFormat="false" ht="12.75" hidden="false" customHeight="true" outlineLevel="0" collapsed="false">
      <c r="A32" s="25" t="s">
        <v>352</v>
      </c>
      <c r="B32" s="116" t="s">
        <v>328</v>
      </c>
      <c r="C32" s="116" t="n">
        <v>150</v>
      </c>
      <c r="D32" s="116" t="n">
        <v>16</v>
      </c>
      <c r="E32" s="116" t="n">
        <v>11.1</v>
      </c>
      <c r="F32" s="116" t="s">
        <v>226</v>
      </c>
      <c r="G32" s="117" t="n">
        <v>235.83</v>
      </c>
      <c r="H32" s="118" t="n">
        <f aca="false">ROUND(G32,2)*НДС!$A$1</f>
        <v>282.996</v>
      </c>
      <c r="I32" s="119" t="n">
        <v>3</v>
      </c>
    </row>
    <row r="33" customFormat="false" ht="12.75" hidden="false" customHeight="true" outlineLevel="0" collapsed="false">
      <c r="A33" s="25" t="s">
        <v>353</v>
      </c>
      <c r="B33" s="116" t="s">
        <v>328</v>
      </c>
      <c r="C33" s="116" t="n">
        <v>200</v>
      </c>
      <c r="D33" s="116" t="n">
        <v>16</v>
      </c>
      <c r="E33" s="116" t="n">
        <v>22.3</v>
      </c>
      <c r="F33" s="116" t="s">
        <v>226</v>
      </c>
      <c r="G33" s="117" t="n">
        <v>325.06</v>
      </c>
      <c r="H33" s="118" t="n">
        <f aca="false">ROUND(G33,2)*НДС!$A$1</f>
        <v>390.072</v>
      </c>
      <c r="I33" s="119" t="n">
        <v>1</v>
      </c>
    </row>
    <row r="34" customFormat="false" ht="12.75" hidden="false" customHeight="true" outlineLevel="0" collapsed="false">
      <c r="A34" s="25" t="s">
        <v>354</v>
      </c>
      <c r="B34" s="116" t="s">
        <v>328</v>
      </c>
      <c r="C34" s="116" t="n">
        <v>250</v>
      </c>
      <c r="D34" s="116" t="n">
        <v>16</v>
      </c>
      <c r="E34" s="116" t="n">
        <v>32.8</v>
      </c>
      <c r="F34" s="116" t="s">
        <v>226</v>
      </c>
      <c r="G34" s="117" t="n">
        <v>488.65</v>
      </c>
      <c r="H34" s="118" t="n">
        <f aca="false">ROUND(G34,2)*НДС!$A$1</f>
        <v>586.38</v>
      </c>
      <c r="I34" s="119" t="n">
        <v>1</v>
      </c>
    </row>
    <row r="35" customFormat="false" ht="12.75" hidden="false" customHeight="true" outlineLevel="0" collapsed="false">
      <c r="A35" s="25" t="s">
        <v>355</v>
      </c>
      <c r="B35" s="116" t="s">
        <v>328</v>
      </c>
      <c r="C35" s="116" t="n">
        <v>300</v>
      </c>
      <c r="D35" s="116" t="n">
        <v>16</v>
      </c>
      <c r="E35" s="116" t="n">
        <v>42</v>
      </c>
      <c r="F35" s="116" t="s">
        <v>226</v>
      </c>
      <c r="G35" s="117" t="n">
        <v>581.33</v>
      </c>
      <c r="H35" s="118" t="n">
        <f aca="false">ROUND(G35,2)*НДС!$A$1</f>
        <v>697.596</v>
      </c>
      <c r="I35" s="119" t="n">
        <v>1</v>
      </c>
    </row>
    <row r="36" customFormat="false" ht="12.75" hidden="false" customHeight="true" outlineLevel="0" collapsed="false">
      <c r="A36" s="25" t="s">
        <v>356</v>
      </c>
      <c r="B36" s="116" t="s">
        <v>328</v>
      </c>
      <c r="C36" s="116" t="n">
        <v>350</v>
      </c>
      <c r="D36" s="116" t="n">
        <v>16</v>
      </c>
      <c r="E36" s="116" t="n">
        <v>72</v>
      </c>
      <c r="F36" s="116" t="s">
        <v>226</v>
      </c>
      <c r="G36" s="117" t="n">
        <v>879.59</v>
      </c>
      <c r="H36" s="118" t="n">
        <f aca="false">ROUND(G36,2)*НДС!$A$1</f>
        <v>1055.508</v>
      </c>
      <c r="I36" s="119" t="n">
        <v>1</v>
      </c>
    </row>
    <row r="37" customFormat="false" ht="12.75" hidden="false" customHeight="true" outlineLevel="0" collapsed="false">
      <c r="A37" s="25" t="s">
        <v>357</v>
      </c>
      <c r="B37" s="116" t="s">
        <v>328</v>
      </c>
      <c r="C37" s="116" t="n">
        <v>400</v>
      </c>
      <c r="D37" s="116" t="n">
        <v>16</v>
      </c>
      <c r="E37" s="116" t="n">
        <v>121</v>
      </c>
      <c r="F37" s="116" t="s">
        <v>226</v>
      </c>
      <c r="G37" s="117" t="n">
        <v>1155</v>
      </c>
      <c r="H37" s="118" t="n">
        <f aca="false">ROUND(G37,2)*НДС!$A$1</f>
        <v>1386</v>
      </c>
      <c r="I37" s="119" t="n">
        <v>1</v>
      </c>
    </row>
    <row r="38" customFormat="false" ht="12.75" hidden="false" customHeight="true" outlineLevel="0" collapsed="false">
      <c r="A38" s="25" t="s">
        <v>358</v>
      </c>
      <c r="B38" s="116" t="s">
        <v>328</v>
      </c>
      <c r="C38" s="116" t="n">
        <v>500</v>
      </c>
      <c r="D38" s="116" t="n">
        <v>16</v>
      </c>
      <c r="E38" s="116" t="n">
        <v>188</v>
      </c>
      <c r="F38" s="116" t="s">
        <v>226</v>
      </c>
      <c r="G38" s="117" t="n">
        <v>2629</v>
      </c>
      <c r="H38" s="118" t="n">
        <f aca="false">ROUND(G38,2)*НДС!$A$1</f>
        <v>3154.8</v>
      </c>
      <c r="I38" s="119" t="n">
        <v>1</v>
      </c>
    </row>
    <row r="39" customFormat="false" ht="12.75" hidden="false" customHeight="true" outlineLevel="0" collapsed="false">
      <c r="A39" s="25" t="s">
        <v>359</v>
      </c>
      <c r="B39" s="116" t="s">
        <v>328</v>
      </c>
      <c r="C39" s="116" t="n">
        <v>600</v>
      </c>
      <c r="D39" s="116" t="n">
        <v>16</v>
      </c>
      <c r="E39" s="116" t="n">
        <v>301</v>
      </c>
      <c r="F39" s="116" t="s">
        <v>226</v>
      </c>
      <c r="G39" s="117" t="n">
        <v>4279</v>
      </c>
      <c r="H39" s="118" t="n">
        <f aca="false">ROUND(G39,2)*НДС!$A$1</f>
        <v>5134.8</v>
      </c>
      <c r="I39" s="119" t="n">
        <v>3</v>
      </c>
    </row>
    <row r="40" customFormat="false" ht="72.75" hidden="false" customHeight="true" outlineLevel="0" collapsed="false">
      <c r="A40" s="114" t="s">
        <v>360</v>
      </c>
      <c r="B40" s="114"/>
      <c r="C40" s="114"/>
      <c r="D40" s="114"/>
      <c r="E40" s="114"/>
      <c r="F40" s="114"/>
      <c r="G40" s="115"/>
      <c r="H40" s="115"/>
      <c r="I40" s="121"/>
    </row>
    <row r="41" customFormat="false" ht="12.75" hidden="false" customHeight="true" outlineLevel="0" collapsed="false">
      <c r="A41" s="25" t="s">
        <v>361</v>
      </c>
      <c r="B41" s="116" t="s">
        <v>328</v>
      </c>
      <c r="C41" s="116" t="n">
        <v>100</v>
      </c>
      <c r="D41" s="116" t="n">
        <v>16</v>
      </c>
      <c r="E41" s="116" t="n">
        <v>8.1</v>
      </c>
      <c r="F41" s="116" t="s">
        <v>226</v>
      </c>
      <c r="G41" s="117" t="n">
        <v>227.86</v>
      </c>
      <c r="H41" s="118" t="n">
        <f aca="false">ROUND(G41,2)*НДС!$A$1</f>
        <v>273.432</v>
      </c>
      <c r="I41" s="119" t="n">
        <v>3</v>
      </c>
    </row>
    <row r="42" customFormat="false" ht="12.75" hidden="false" customHeight="true" outlineLevel="0" collapsed="false">
      <c r="A42" s="25" t="s">
        <v>362</v>
      </c>
      <c r="B42" s="116" t="s">
        <v>328</v>
      </c>
      <c r="C42" s="116" t="n">
        <v>125</v>
      </c>
      <c r="D42" s="116" t="n">
        <v>16</v>
      </c>
      <c r="E42" s="116" t="n">
        <v>9.6</v>
      </c>
      <c r="F42" s="116" t="s">
        <v>226</v>
      </c>
      <c r="G42" s="117" t="n">
        <v>262.12</v>
      </c>
      <c r="H42" s="118" t="n">
        <f aca="false">ROUND(G42,2)*НДС!$A$1</f>
        <v>314.544</v>
      </c>
      <c r="I42" s="119" t="n">
        <v>3</v>
      </c>
    </row>
    <row r="43" customFormat="false" ht="12.75" hidden="false" customHeight="true" outlineLevel="0" collapsed="false">
      <c r="A43" s="25" t="s">
        <v>363</v>
      </c>
      <c r="B43" s="116" t="s">
        <v>328</v>
      </c>
      <c r="C43" s="116" t="n">
        <v>150</v>
      </c>
      <c r="D43" s="116" t="n">
        <v>16</v>
      </c>
      <c r="E43" s="116" t="n">
        <v>11.1</v>
      </c>
      <c r="F43" s="116" t="s">
        <v>226</v>
      </c>
      <c r="G43" s="117" t="n">
        <v>304.35</v>
      </c>
      <c r="H43" s="118" t="n">
        <f aca="false">ROUND(G43,2)*НДС!$A$1</f>
        <v>365.22</v>
      </c>
      <c r="I43" s="119" t="n">
        <v>3</v>
      </c>
    </row>
    <row r="44" customFormat="false" ht="12.75" hidden="false" customHeight="true" outlineLevel="0" collapsed="false">
      <c r="A44" s="25" t="s">
        <v>364</v>
      </c>
      <c r="B44" s="116" t="s">
        <v>328</v>
      </c>
      <c r="C44" s="116" t="n">
        <v>200</v>
      </c>
      <c r="D44" s="116" t="n">
        <v>16</v>
      </c>
      <c r="E44" s="116" t="n">
        <v>22.3</v>
      </c>
      <c r="F44" s="116" t="s">
        <v>226</v>
      </c>
      <c r="G44" s="117" t="n">
        <v>474.05</v>
      </c>
      <c r="H44" s="118" t="n">
        <f aca="false">ROUND(G44,2)*НДС!$A$1</f>
        <v>568.86</v>
      </c>
      <c r="I44" s="119" t="n">
        <v>3</v>
      </c>
    </row>
    <row r="45" customFormat="false" ht="12.75" hidden="false" customHeight="true" outlineLevel="0" collapsed="false">
      <c r="A45" s="25" t="s">
        <v>365</v>
      </c>
      <c r="B45" s="116" t="s">
        <v>328</v>
      </c>
      <c r="C45" s="116" t="n">
        <v>250</v>
      </c>
      <c r="D45" s="116" t="n">
        <v>16</v>
      </c>
      <c r="E45" s="116" t="n">
        <v>32.8</v>
      </c>
      <c r="F45" s="116" t="s">
        <v>226</v>
      </c>
      <c r="G45" s="117" t="n">
        <v>646.15</v>
      </c>
      <c r="H45" s="118" t="n">
        <f aca="false">ROUND(G45,2)*НДС!$A$1</f>
        <v>775.38</v>
      </c>
      <c r="I45" s="119" t="n">
        <v>3</v>
      </c>
    </row>
    <row r="46" customFormat="false" ht="12.75" hidden="false" customHeight="true" outlineLevel="0" collapsed="false">
      <c r="A46" s="25" t="s">
        <v>366</v>
      </c>
      <c r="B46" s="116" t="s">
        <v>328</v>
      </c>
      <c r="C46" s="116" t="n">
        <v>300</v>
      </c>
      <c r="D46" s="116" t="n">
        <v>16</v>
      </c>
      <c r="E46" s="116" t="n">
        <v>42</v>
      </c>
      <c r="F46" s="116" t="s">
        <v>226</v>
      </c>
      <c r="G46" s="117" t="n">
        <v>838.16</v>
      </c>
      <c r="H46" s="118" t="n">
        <f aca="false">ROUND(G46,2)*НДС!$A$1</f>
        <v>1005.792</v>
      </c>
      <c r="I46" s="119" t="n">
        <v>3</v>
      </c>
    </row>
    <row r="47" customFormat="false" ht="12.75" hidden="false" customHeight="true" outlineLevel="0" collapsed="false">
      <c r="A47" s="25" t="s">
        <v>367</v>
      </c>
      <c r="B47" s="116" t="s">
        <v>328</v>
      </c>
      <c r="C47" s="116" t="n">
        <v>350</v>
      </c>
      <c r="D47" s="116" t="n">
        <v>16</v>
      </c>
      <c r="E47" s="116" t="n">
        <v>72</v>
      </c>
      <c r="F47" s="116" t="s">
        <v>226</v>
      </c>
      <c r="G47" s="117" t="n">
        <v>1390.29</v>
      </c>
      <c r="H47" s="118" t="n">
        <f aca="false">ROUND(G47,2)*НДС!$A$1</f>
        <v>1668.348</v>
      </c>
      <c r="I47" s="119" t="n">
        <v>3</v>
      </c>
    </row>
    <row r="48" customFormat="false" ht="12.75" hidden="false" customHeight="true" outlineLevel="0" collapsed="false">
      <c r="A48" s="25" t="s">
        <v>368</v>
      </c>
      <c r="B48" s="116" t="s">
        <v>328</v>
      </c>
      <c r="C48" s="116" t="n">
        <v>400</v>
      </c>
      <c r="D48" s="116" t="n">
        <v>16</v>
      </c>
      <c r="E48" s="116" t="n">
        <v>121</v>
      </c>
      <c r="F48" s="116" t="s">
        <v>226</v>
      </c>
      <c r="G48" s="117" t="n">
        <v>2169.49</v>
      </c>
      <c r="H48" s="118" t="n">
        <f aca="false">ROUND(G48,2)*НДС!$A$1</f>
        <v>2603.388</v>
      </c>
      <c r="I48" s="119" t="n">
        <v>3</v>
      </c>
    </row>
    <row r="49" customFormat="false" ht="12.75" hidden="false" customHeight="true" outlineLevel="0" collapsed="false">
      <c r="A49" s="25" t="s">
        <v>369</v>
      </c>
      <c r="B49" s="116" t="s">
        <v>328</v>
      </c>
      <c r="C49" s="116" t="n">
        <v>500</v>
      </c>
      <c r="D49" s="116" t="n">
        <v>16</v>
      </c>
      <c r="E49" s="116" t="n">
        <v>188</v>
      </c>
      <c r="F49" s="116" t="s">
        <v>226</v>
      </c>
      <c r="G49" s="117" t="n">
        <v>4345</v>
      </c>
      <c r="H49" s="118" t="n">
        <f aca="false">ROUND(G49,2)*НДС!$A$1</f>
        <v>5214</v>
      </c>
      <c r="I49" s="119" t="n">
        <v>3</v>
      </c>
    </row>
    <row r="50" customFormat="false" ht="12.75" hidden="false" customHeight="true" outlineLevel="0" collapsed="false">
      <c r="A50" s="25" t="s">
        <v>370</v>
      </c>
      <c r="B50" s="116" t="s">
        <v>328</v>
      </c>
      <c r="C50" s="116" t="n">
        <v>600</v>
      </c>
      <c r="D50" s="116" t="n">
        <v>16</v>
      </c>
      <c r="E50" s="116" t="n">
        <v>301</v>
      </c>
      <c r="F50" s="116" t="s">
        <v>226</v>
      </c>
      <c r="G50" s="117" t="n">
        <v>6873.9</v>
      </c>
      <c r="H50" s="118" t="n">
        <f aca="false">ROUND(G50,2)*НДС!$A$1</f>
        <v>8248.68</v>
      </c>
      <c r="I50" s="119" t="n">
        <v>3</v>
      </c>
    </row>
    <row r="51" customFormat="false" ht="12.75" hidden="false" customHeight="false" outlineLevel="0" collapsed="false">
      <c r="A51" s="126"/>
      <c r="B51" s="127"/>
      <c r="C51" s="127"/>
      <c r="D51" s="127"/>
      <c r="E51" s="127"/>
      <c r="F51" s="127"/>
      <c r="G51" s="128"/>
      <c r="H51" s="128"/>
      <c r="I51" s="121"/>
    </row>
    <row r="52" customFormat="false" ht="12.75" hidden="false" customHeight="false" outlineLevel="0" collapsed="false">
      <c r="A52" s="122"/>
      <c r="B52" s="129"/>
      <c r="C52" s="129"/>
      <c r="D52" s="129"/>
      <c r="E52" s="129"/>
      <c r="F52" s="129"/>
      <c r="G52" s="130"/>
      <c r="H52" s="130"/>
      <c r="I52" s="121"/>
    </row>
    <row r="53" customFormat="false" ht="12.75" hidden="false" customHeight="false" outlineLevel="0" collapsed="false">
      <c r="A53" s="131" t="s">
        <v>371</v>
      </c>
      <c r="B53" s="131"/>
      <c r="C53" s="131"/>
      <c r="D53" s="131"/>
      <c r="E53" s="131"/>
      <c r="F53" s="131"/>
      <c r="G53" s="132"/>
      <c r="H53" s="132"/>
      <c r="I53" s="121"/>
    </row>
    <row r="54" customFormat="false" ht="38.8" hidden="false" customHeight="false" outlineLevel="0" collapsed="false">
      <c r="A54" s="133" t="s">
        <v>4</v>
      </c>
      <c r="B54" s="133" t="s">
        <v>5</v>
      </c>
      <c r="C54" s="133" t="s">
        <v>6</v>
      </c>
      <c r="D54" s="133" t="s">
        <v>324</v>
      </c>
      <c r="E54" s="133" t="s">
        <v>325</v>
      </c>
      <c r="F54" s="133" t="s">
        <v>10</v>
      </c>
      <c r="G54" s="17" t="s">
        <v>11</v>
      </c>
      <c r="H54" s="17" t="s">
        <v>12</v>
      </c>
      <c r="I54" s="113" t="s">
        <v>13</v>
      </c>
    </row>
    <row r="55" customFormat="false" ht="81" hidden="false" customHeight="true" outlineLevel="0" collapsed="false">
      <c r="A55" s="114" t="s">
        <v>372</v>
      </c>
      <c r="B55" s="114"/>
      <c r="C55" s="114"/>
      <c r="D55" s="114"/>
      <c r="E55" s="114"/>
      <c r="F55" s="114"/>
      <c r="G55" s="115"/>
      <c r="H55" s="115"/>
      <c r="I55" s="121"/>
    </row>
    <row r="56" customFormat="false" ht="12.75" hidden="false" customHeight="true" outlineLevel="0" collapsed="false">
      <c r="A56" s="25" t="s">
        <v>373</v>
      </c>
      <c r="B56" s="116" t="s">
        <v>374</v>
      </c>
      <c r="C56" s="116" t="n">
        <v>40</v>
      </c>
      <c r="D56" s="116" t="n">
        <v>16</v>
      </c>
      <c r="E56" s="116" t="n">
        <v>3.9</v>
      </c>
      <c r="F56" s="116" t="s">
        <v>226</v>
      </c>
      <c r="G56" s="117" t="n">
        <v>431.3</v>
      </c>
      <c r="H56" s="118" t="n">
        <f aca="false">ROUND(G56,2)*НДС!$A$1</f>
        <v>517.56</v>
      </c>
      <c r="I56" s="119" t="n">
        <v>1</v>
      </c>
      <c r="J56" s="134"/>
    </row>
    <row r="57" customFormat="false" ht="12.75" hidden="false" customHeight="true" outlineLevel="0" collapsed="false">
      <c r="A57" s="25" t="s">
        <v>375</v>
      </c>
      <c r="B57" s="116" t="s">
        <v>374</v>
      </c>
      <c r="C57" s="116" t="n">
        <v>50</v>
      </c>
      <c r="D57" s="116" t="n">
        <v>16</v>
      </c>
      <c r="E57" s="116" t="n">
        <v>4.2</v>
      </c>
      <c r="F57" s="116" t="s">
        <v>226</v>
      </c>
      <c r="G57" s="117" t="n">
        <v>432.4</v>
      </c>
      <c r="H57" s="118" t="n">
        <f aca="false">ROUND(G57,2)*НДС!$A$1</f>
        <v>518.88</v>
      </c>
      <c r="I57" s="119"/>
      <c r="J57" s="134"/>
    </row>
    <row r="58" customFormat="false" ht="12.75" hidden="false" customHeight="true" outlineLevel="0" collapsed="false">
      <c r="A58" s="25" t="s">
        <v>376</v>
      </c>
      <c r="B58" s="116" t="s">
        <v>374</v>
      </c>
      <c r="C58" s="116" t="n">
        <v>65</v>
      </c>
      <c r="D58" s="116" t="n">
        <v>16</v>
      </c>
      <c r="E58" s="116" t="n">
        <v>6</v>
      </c>
      <c r="F58" s="116" t="s">
        <v>226</v>
      </c>
      <c r="G58" s="117" t="n">
        <v>579.1</v>
      </c>
      <c r="H58" s="118" t="n">
        <f aca="false">ROUND(G58,2)*НДС!$A$1</f>
        <v>694.92</v>
      </c>
      <c r="I58" s="119" t="n">
        <v>1</v>
      </c>
      <c r="J58" s="134"/>
    </row>
    <row r="59" customFormat="false" ht="12.75" hidden="false" customHeight="true" outlineLevel="0" collapsed="false">
      <c r="A59" s="25" t="s">
        <v>377</v>
      </c>
      <c r="B59" s="116" t="s">
        <v>374</v>
      </c>
      <c r="C59" s="116" t="n">
        <v>80</v>
      </c>
      <c r="D59" s="116" t="n">
        <v>16</v>
      </c>
      <c r="E59" s="116" t="n">
        <v>6.8</v>
      </c>
      <c r="F59" s="116" t="s">
        <v>226</v>
      </c>
      <c r="G59" s="117" t="n">
        <v>588.54</v>
      </c>
      <c r="H59" s="118" t="n">
        <f aca="false">ROUND(G59,2)*НДС!$A$1</f>
        <v>706.248</v>
      </c>
      <c r="I59" s="119" t="n">
        <v>1</v>
      </c>
      <c r="J59" s="134"/>
    </row>
    <row r="60" customFormat="false" ht="12.75" hidden="false" customHeight="true" outlineLevel="0" collapsed="false">
      <c r="A60" s="25" t="s">
        <v>378</v>
      </c>
      <c r="B60" s="116" t="s">
        <v>374</v>
      </c>
      <c r="C60" s="116" t="n">
        <v>100</v>
      </c>
      <c r="D60" s="116" t="n">
        <v>16</v>
      </c>
      <c r="E60" s="116" t="n">
        <v>7.9</v>
      </c>
      <c r="F60" s="116" t="s">
        <v>226</v>
      </c>
      <c r="G60" s="117" t="n">
        <v>672.4</v>
      </c>
      <c r="H60" s="118" t="n">
        <f aca="false">ROUND(G60,2)*НДС!$A$1</f>
        <v>806.88</v>
      </c>
      <c r="I60" s="119" t="n">
        <v>1</v>
      </c>
      <c r="J60" s="134"/>
    </row>
    <row r="61" customFormat="false" ht="12.75" hidden="false" customHeight="true" outlineLevel="0" collapsed="false">
      <c r="A61" s="25" t="s">
        <v>379</v>
      </c>
      <c r="B61" s="116" t="s">
        <v>374</v>
      </c>
      <c r="C61" s="116" t="n">
        <v>125</v>
      </c>
      <c r="D61" s="116" t="n">
        <v>16</v>
      </c>
      <c r="E61" s="116" t="n">
        <v>10.9</v>
      </c>
      <c r="F61" s="116" t="s">
        <v>226</v>
      </c>
      <c r="G61" s="117" t="n">
        <v>866.07</v>
      </c>
      <c r="H61" s="118" t="n">
        <f aca="false">ROUND(G61,2)*НДС!$A$1</f>
        <v>1039.284</v>
      </c>
      <c r="I61" s="119" t="n">
        <v>1</v>
      </c>
      <c r="J61" s="134"/>
    </row>
    <row r="62" customFormat="false" ht="12.75" hidden="false" customHeight="true" outlineLevel="0" collapsed="false">
      <c r="A62" s="25" t="s">
        <v>380</v>
      </c>
      <c r="B62" s="116" t="s">
        <v>374</v>
      </c>
      <c r="C62" s="116" t="n">
        <v>150</v>
      </c>
      <c r="D62" s="116" t="n">
        <v>16</v>
      </c>
      <c r="E62" s="116" t="n">
        <v>12.4</v>
      </c>
      <c r="F62" s="116" t="s">
        <v>226</v>
      </c>
      <c r="G62" s="117" t="n">
        <v>954.38</v>
      </c>
      <c r="H62" s="118" t="n">
        <f aca="false">ROUND(G62,2)*НДС!$A$1</f>
        <v>1145.256</v>
      </c>
      <c r="I62" s="119" t="n">
        <v>1</v>
      </c>
      <c r="J62" s="134"/>
    </row>
    <row r="63" customFormat="false" ht="12.75" hidden="false" customHeight="true" outlineLevel="0" collapsed="false">
      <c r="A63" s="25" t="s">
        <v>381</v>
      </c>
      <c r="B63" s="116" t="s">
        <v>374</v>
      </c>
      <c r="C63" s="116" t="n">
        <v>200</v>
      </c>
      <c r="D63" s="116" t="n">
        <v>16</v>
      </c>
      <c r="E63" s="116" t="n">
        <v>28.8</v>
      </c>
      <c r="F63" s="116" t="s">
        <v>226</v>
      </c>
      <c r="G63" s="117" t="n">
        <v>1162.05</v>
      </c>
      <c r="H63" s="118" t="n">
        <f aca="false">ROUND(G63,2)*НДС!$A$1</f>
        <v>1394.46</v>
      </c>
      <c r="I63" s="119" t="n">
        <v>1</v>
      </c>
      <c r="J63" s="134"/>
    </row>
    <row r="64" customFormat="false" ht="12.75" hidden="false" customHeight="true" outlineLevel="0" collapsed="false">
      <c r="A64" s="25" t="s">
        <v>382</v>
      </c>
      <c r="B64" s="116" t="s">
        <v>374</v>
      </c>
      <c r="C64" s="116" t="n">
        <v>250</v>
      </c>
      <c r="D64" s="116" t="n">
        <v>16</v>
      </c>
      <c r="E64" s="116" t="n">
        <v>37.5</v>
      </c>
      <c r="F64" s="116" t="s">
        <v>226</v>
      </c>
      <c r="G64" s="117" t="n">
        <v>1526.85</v>
      </c>
      <c r="H64" s="118" t="n">
        <f aca="false">ROUND(G64,2)*НДС!$A$1</f>
        <v>1832.22</v>
      </c>
      <c r="I64" s="119" t="n">
        <v>1</v>
      </c>
      <c r="J64" s="134"/>
    </row>
    <row r="65" customFormat="false" ht="12.75" hidden="false" customHeight="true" outlineLevel="0" collapsed="false">
      <c r="A65" s="25" t="s">
        <v>383</v>
      </c>
      <c r="B65" s="116" t="s">
        <v>374</v>
      </c>
      <c r="C65" s="116" t="n">
        <v>300</v>
      </c>
      <c r="D65" s="116" t="n">
        <v>16</v>
      </c>
      <c r="E65" s="116" t="n">
        <v>56</v>
      </c>
      <c r="F65" s="116" t="s">
        <v>226</v>
      </c>
      <c r="G65" s="117" t="n">
        <v>1645.29</v>
      </c>
      <c r="H65" s="118" t="n">
        <f aca="false">ROUND(G65,2)*НДС!$A$1</f>
        <v>1974.348</v>
      </c>
      <c r="I65" s="119" t="n">
        <v>1</v>
      </c>
      <c r="J65" s="134"/>
    </row>
    <row r="66" customFormat="false" ht="63" hidden="false" customHeight="true" outlineLevel="0" collapsed="false">
      <c r="A66" s="114" t="s">
        <v>384</v>
      </c>
      <c r="B66" s="114"/>
      <c r="C66" s="114"/>
      <c r="D66" s="114"/>
      <c r="E66" s="114"/>
      <c r="F66" s="114"/>
      <c r="G66" s="115"/>
      <c r="H66" s="115"/>
      <c r="I66" s="119"/>
      <c r="J66" s="134"/>
    </row>
    <row r="67" customFormat="false" ht="12.75" hidden="false" customHeight="true" outlineLevel="0" collapsed="false">
      <c r="A67" s="25" t="s">
        <v>385</v>
      </c>
      <c r="B67" s="116" t="s">
        <v>374</v>
      </c>
      <c r="C67" s="116" t="n">
        <v>40</v>
      </c>
      <c r="D67" s="116" t="n">
        <v>16</v>
      </c>
      <c r="E67" s="116" t="n">
        <v>3.9</v>
      </c>
      <c r="F67" s="116" t="s">
        <v>226</v>
      </c>
      <c r="G67" s="117" t="n">
        <v>444.17</v>
      </c>
      <c r="H67" s="118" t="n">
        <f aca="false">ROUND(G67,2)*НДС!$A$1</f>
        <v>533.004</v>
      </c>
      <c r="I67" s="119" t="n">
        <v>1</v>
      </c>
      <c r="J67" s="134"/>
    </row>
    <row r="68" customFormat="false" ht="12.75" hidden="false" customHeight="true" outlineLevel="0" collapsed="false">
      <c r="A68" s="25" t="s">
        <v>386</v>
      </c>
      <c r="B68" s="116" t="s">
        <v>374</v>
      </c>
      <c r="C68" s="116" t="n">
        <v>50</v>
      </c>
      <c r="D68" s="116" t="n">
        <v>16</v>
      </c>
      <c r="E68" s="116" t="n">
        <v>4.2</v>
      </c>
      <c r="F68" s="116" t="s">
        <v>226</v>
      </c>
      <c r="G68" s="117" t="n">
        <v>453.73</v>
      </c>
      <c r="H68" s="118" t="n">
        <f aca="false">ROUND(G68,2)*НДС!$A$1</f>
        <v>544.476</v>
      </c>
      <c r="I68" s="119" t="n">
        <v>1</v>
      </c>
      <c r="J68" s="134"/>
    </row>
    <row r="69" customFormat="false" ht="12.75" hidden="false" customHeight="true" outlineLevel="0" collapsed="false">
      <c r="A69" s="25" t="s">
        <v>387</v>
      </c>
      <c r="B69" s="116" t="s">
        <v>374</v>
      </c>
      <c r="C69" s="116" t="n">
        <v>65</v>
      </c>
      <c r="D69" s="116" t="n">
        <v>16</v>
      </c>
      <c r="E69" s="116" t="n">
        <v>6</v>
      </c>
      <c r="F69" s="116" t="s">
        <v>226</v>
      </c>
      <c r="G69" s="117" t="n">
        <v>604</v>
      </c>
      <c r="H69" s="118" t="n">
        <f aca="false">ROUND(G69,2)*НДС!$A$1</f>
        <v>724.8</v>
      </c>
      <c r="I69" s="119" t="n">
        <v>1</v>
      </c>
      <c r="J69" s="134"/>
    </row>
    <row r="70" customFormat="false" ht="12.75" hidden="false" customHeight="true" outlineLevel="0" collapsed="false">
      <c r="A70" s="25" t="s">
        <v>388</v>
      </c>
      <c r="B70" s="116" t="s">
        <v>374</v>
      </c>
      <c r="C70" s="116" t="n">
        <v>80</v>
      </c>
      <c r="D70" s="116" t="n">
        <v>16</v>
      </c>
      <c r="E70" s="116" t="n">
        <v>6.8</v>
      </c>
      <c r="F70" s="116" t="s">
        <v>226</v>
      </c>
      <c r="G70" s="117" t="n">
        <v>611.97</v>
      </c>
      <c r="H70" s="118" t="n">
        <f aca="false">ROUND(G70,2)*НДС!$A$1</f>
        <v>734.364</v>
      </c>
      <c r="I70" s="119" t="n">
        <v>1</v>
      </c>
      <c r="J70" s="134"/>
    </row>
    <row r="71" customFormat="false" ht="12.75" hidden="false" customHeight="true" outlineLevel="0" collapsed="false">
      <c r="A71" s="25" t="s">
        <v>389</v>
      </c>
      <c r="B71" s="116" t="s">
        <v>374</v>
      </c>
      <c r="C71" s="116" t="n">
        <v>100</v>
      </c>
      <c r="D71" s="116" t="n">
        <v>16</v>
      </c>
      <c r="E71" s="116" t="n">
        <v>7.9</v>
      </c>
      <c r="F71" s="116" t="s">
        <v>226</v>
      </c>
      <c r="G71" s="117" t="n">
        <v>701.88</v>
      </c>
      <c r="H71" s="118" t="n">
        <f aca="false">ROUND(G71,2)*НДС!$A$1</f>
        <v>842.256</v>
      </c>
      <c r="I71" s="119" t="n">
        <v>1</v>
      </c>
      <c r="J71" s="134"/>
    </row>
    <row r="72" customFormat="false" ht="12.75" hidden="false" customHeight="true" outlineLevel="0" collapsed="false">
      <c r="A72" s="25" t="s">
        <v>390</v>
      </c>
      <c r="B72" s="116" t="s">
        <v>374</v>
      </c>
      <c r="C72" s="116" t="n">
        <v>125</v>
      </c>
      <c r="D72" s="116" t="n">
        <v>16</v>
      </c>
      <c r="E72" s="116" t="n">
        <v>10.9</v>
      </c>
      <c r="F72" s="116" t="s">
        <v>226</v>
      </c>
      <c r="G72" s="117" t="n">
        <v>911.26</v>
      </c>
      <c r="H72" s="118" t="n">
        <f aca="false">ROUND(G72,2)*НДС!$A$1</f>
        <v>1093.512</v>
      </c>
      <c r="I72" s="119" t="n">
        <v>1</v>
      </c>
      <c r="J72" s="134"/>
    </row>
    <row r="73" customFormat="false" ht="12.75" hidden="false" customHeight="true" outlineLevel="0" collapsed="false">
      <c r="A73" s="25" t="s">
        <v>391</v>
      </c>
      <c r="B73" s="116" t="s">
        <v>374</v>
      </c>
      <c r="C73" s="116" t="n">
        <v>150</v>
      </c>
      <c r="D73" s="116" t="n">
        <v>16</v>
      </c>
      <c r="E73" s="116" t="n">
        <v>12.4</v>
      </c>
      <c r="F73" s="116" t="s">
        <v>226</v>
      </c>
      <c r="G73" s="117" t="n">
        <v>1022.1</v>
      </c>
      <c r="H73" s="118" t="n">
        <f aca="false">ROUND(G73,2)*НДС!$A$1</f>
        <v>1226.52</v>
      </c>
      <c r="I73" s="119" t="n">
        <v>1</v>
      </c>
      <c r="J73" s="134"/>
    </row>
    <row r="74" customFormat="false" ht="12.75" hidden="false" customHeight="true" outlineLevel="0" collapsed="false">
      <c r="A74" s="25" t="s">
        <v>392</v>
      </c>
      <c r="B74" s="116" t="s">
        <v>374</v>
      </c>
      <c r="C74" s="116" t="n">
        <v>200</v>
      </c>
      <c r="D74" s="116" t="n">
        <v>16</v>
      </c>
      <c r="E74" s="116" t="n">
        <v>28.8</v>
      </c>
      <c r="F74" s="116" t="s">
        <v>226</v>
      </c>
      <c r="G74" s="117" t="n">
        <v>1288.02</v>
      </c>
      <c r="H74" s="118" t="n">
        <f aca="false">ROUND(G74,2)*НДС!$A$1</f>
        <v>1545.624</v>
      </c>
      <c r="I74" s="119" t="n">
        <v>1</v>
      </c>
      <c r="J74" s="134"/>
    </row>
    <row r="75" customFormat="false" ht="12.75" hidden="false" customHeight="true" outlineLevel="0" collapsed="false">
      <c r="A75" s="25" t="s">
        <v>393</v>
      </c>
      <c r="B75" s="116" t="s">
        <v>374</v>
      </c>
      <c r="C75" s="116" t="n">
        <v>250</v>
      </c>
      <c r="D75" s="116" t="n">
        <v>16</v>
      </c>
      <c r="E75" s="116" t="n">
        <v>37.5</v>
      </c>
      <c r="F75" s="116" t="s">
        <v>226</v>
      </c>
      <c r="G75" s="117" t="n">
        <v>1670.25</v>
      </c>
      <c r="H75" s="118" t="n">
        <f aca="false">ROUND(G75,2)*НДС!$A$1</f>
        <v>2004.3</v>
      </c>
      <c r="I75" s="119" t="n">
        <v>3</v>
      </c>
      <c r="J75" s="134"/>
    </row>
    <row r="76" customFormat="false" ht="12.75" hidden="false" customHeight="true" outlineLevel="0" collapsed="false">
      <c r="A76" s="25" t="s">
        <v>394</v>
      </c>
      <c r="B76" s="116" t="s">
        <v>374</v>
      </c>
      <c r="C76" s="116" t="n">
        <v>300</v>
      </c>
      <c r="D76" s="116" t="n">
        <v>16</v>
      </c>
      <c r="E76" s="116" t="n">
        <v>56</v>
      </c>
      <c r="F76" s="116" t="s">
        <v>226</v>
      </c>
      <c r="G76" s="117" t="n">
        <v>1929.9</v>
      </c>
      <c r="H76" s="118" t="n">
        <f aca="false">ROUND(G76,2)*НДС!$A$1</f>
        <v>2315.88</v>
      </c>
      <c r="I76" s="119" t="n">
        <v>3</v>
      </c>
      <c r="J76" s="134"/>
    </row>
    <row r="77" customFormat="false" ht="49.5" hidden="false" customHeight="true" outlineLevel="0" collapsed="false">
      <c r="A77" s="114" t="s">
        <v>395</v>
      </c>
      <c r="B77" s="114"/>
      <c r="C77" s="114"/>
      <c r="D77" s="114"/>
      <c r="E77" s="114"/>
      <c r="F77" s="114"/>
      <c r="G77" s="115"/>
      <c r="H77" s="115"/>
      <c r="I77" s="121"/>
      <c r="J77" s="134"/>
    </row>
    <row r="78" customFormat="false" ht="12.75" hidden="false" customHeight="true" outlineLevel="0" collapsed="false">
      <c r="A78" s="25" t="s">
        <v>396</v>
      </c>
      <c r="B78" s="116" t="s">
        <v>374</v>
      </c>
      <c r="C78" s="135" t="n">
        <v>40</v>
      </c>
      <c r="D78" s="135" t="n">
        <v>16</v>
      </c>
      <c r="E78" s="116" t="n">
        <v>3.9</v>
      </c>
      <c r="F78" s="116" t="s">
        <v>226</v>
      </c>
      <c r="G78" s="117" t="n">
        <v>537.18</v>
      </c>
      <c r="H78" s="118" t="n">
        <f aca="false">ROUND(G78,2)*НДС!$A$1</f>
        <v>644.616</v>
      </c>
      <c r="I78" s="119" t="n">
        <v>1</v>
      </c>
      <c r="J78" s="134"/>
    </row>
    <row r="79" customFormat="false" ht="12.75" hidden="false" customHeight="true" outlineLevel="0" collapsed="false">
      <c r="A79" s="25" t="s">
        <v>397</v>
      </c>
      <c r="B79" s="116" t="s">
        <v>374</v>
      </c>
      <c r="C79" s="135" t="n">
        <v>50</v>
      </c>
      <c r="D79" s="135" t="n">
        <v>16</v>
      </c>
      <c r="E79" s="116" t="n">
        <v>4.2</v>
      </c>
      <c r="F79" s="116" t="s">
        <v>226</v>
      </c>
      <c r="G79" s="117" t="n">
        <v>538.28</v>
      </c>
      <c r="H79" s="118" t="n">
        <f aca="false">ROUND(G79,2)*НДС!$A$1</f>
        <v>645.936</v>
      </c>
      <c r="I79" s="119" t="n">
        <v>1</v>
      </c>
      <c r="J79" s="134"/>
    </row>
    <row r="80" customFormat="false" ht="12.75" hidden="false" customHeight="true" outlineLevel="0" collapsed="false">
      <c r="A80" s="25" t="s">
        <v>398</v>
      </c>
      <c r="B80" s="116" t="s">
        <v>374</v>
      </c>
      <c r="C80" s="135" t="n">
        <v>65</v>
      </c>
      <c r="D80" s="135" t="n">
        <v>16</v>
      </c>
      <c r="E80" s="116" t="n">
        <v>6</v>
      </c>
      <c r="F80" s="116" t="s">
        <v>226</v>
      </c>
      <c r="G80" s="117" t="n">
        <v>691.75</v>
      </c>
      <c r="H80" s="118" t="n">
        <f aca="false">ROUND(G80,2)*НДС!$A$1</f>
        <v>830.1</v>
      </c>
      <c r="I80" s="119" t="n">
        <v>1</v>
      </c>
      <c r="J80" s="134"/>
    </row>
    <row r="81" customFormat="false" ht="12.75" hidden="false" customHeight="true" outlineLevel="0" collapsed="false">
      <c r="A81" s="25" t="s">
        <v>399</v>
      </c>
      <c r="B81" s="116" t="s">
        <v>374</v>
      </c>
      <c r="C81" s="135" t="n">
        <v>80</v>
      </c>
      <c r="D81" s="135" t="n">
        <v>16</v>
      </c>
      <c r="E81" s="116" t="n">
        <v>6.8</v>
      </c>
      <c r="F81" s="116" t="s">
        <v>226</v>
      </c>
      <c r="G81" s="117" t="n">
        <v>701.19</v>
      </c>
      <c r="H81" s="118" t="n">
        <f aca="false">ROUND(G81,2)*НДС!$A$1</f>
        <v>841.428</v>
      </c>
      <c r="I81" s="119" t="n">
        <v>1</v>
      </c>
      <c r="J81" s="134"/>
    </row>
    <row r="82" customFormat="false" ht="12.75" hidden="false" customHeight="true" outlineLevel="0" collapsed="false">
      <c r="A82" s="25" t="s">
        <v>400</v>
      </c>
      <c r="B82" s="116" t="s">
        <v>374</v>
      </c>
      <c r="C82" s="135" t="n">
        <v>100</v>
      </c>
      <c r="D82" s="135" t="n">
        <v>16</v>
      </c>
      <c r="E82" s="116" t="n">
        <v>7.9</v>
      </c>
      <c r="F82" s="116" t="s">
        <v>226</v>
      </c>
      <c r="G82" s="117" t="n">
        <v>794.37</v>
      </c>
      <c r="H82" s="118" t="n">
        <f aca="false">ROUND(G82,2)*НДС!$A$1</f>
        <v>953.244</v>
      </c>
      <c r="I82" s="119" t="n">
        <v>1</v>
      </c>
      <c r="J82" s="134"/>
    </row>
    <row r="83" customFormat="false" ht="12.75" hidden="false" customHeight="true" outlineLevel="0" collapsed="false">
      <c r="A83" s="25" t="s">
        <v>401</v>
      </c>
      <c r="B83" s="116" t="s">
        <v>374</v>
      </c>
      <c r="C83" s="135" t="n">
        <v>125</v>
      </c>
      <c r="D83" s="135" t="n">
        <v>16</v>
      </c>
      <c r="E83" s="116" t="n">
        <v>10.9</v>
      </c>
      <c r="F83" s="116" t="s">
        <v>226</v>
      </c>
      <c r="G83" s="117" t="n">
        <v>966.01</v>
      </c>
      <c r="H83" s="118" t="n">
        <f aca="false">ROUND(G83,2)*НДС!$A$1</f>
        <v>1159.212</v>
      </c>
      <c r="I83" s="119" t="n">
        <v>1</v>
      </c>
      <c r="J83" s="134"/>
    </row>
    <row r="84" customFormat="false" ht="12.75" hidden="false" customHeight="true" outlineLevel="0" collapsed="false">
      <c r="A84" s="25" t="s">
        <v>402</v>
      </c>
      <c r="B84" s="116" t="s">
        <v>374</v>
      </c>
      <c r="C84" s="135" t="n">
        <v>150</v>
      </c>
      <c r="D84" s="135" t="n">
        <v>16</v>
      </c>
      <c r="E84" s="116" t="n">
        <v>12.4</v>
      </c>
      <c r="F84" s="116" t="s">
        <v>226</v>
      </c>
      <c r="G84" s="117" t="n">
        <v>1063.64</v>
      </c>
      <c r="H84" s="118" t="n">
        <f aca="false">ROUND(G84,2)*НДС!$A$1</f>
        <v>1276.368</v>
      </c>
      <c r="I84" s="119" t="n">
        <v>1</v>
      </c>
      <c r="J84" s="134"/>
    </row>
    <row r="85" customFormat="false" ht="12.75" hidden="false" customHeight="true" outlineLevel="0" collapsed="false">
      <c r="A85" s="25" t="s">
        <v>403</v>
      </c>
      <c r="B85" s="116" t="s">
        <v>374</v>
      </c>
      <c r="C85" s="135" t="n">
        <v>200</v>
      </c>
      <c r="D85" s="135" t="n">
        <v>16</v>
      </c>
      <c r="E85" s="116" t="n">
        <v>28.8</v>
      </c>
      <c r="F85" s="116" t="s">
        <v>226</v>
      </c>
      <c r="G85" s="117" t="n">
        <v>1289.95</v>
      </c>
      <c r="H85" s="118" t="n">
        <f aca="false">ROUND(G85,2)*НДС!$A$1</f>
        <v>1547.94</v>
      </c>
      <c r="I85" s="119" t="n">
        <v>1</v>
      </c>
      <c r="J85" s="134"/>
    </row>
    <row r="86" customFormat="false" ht="12.75" hidden="false" customHeight="true" outlineLevel="0" collapsed="false">
      <c r="A86" s="25" t="s">
        <v>404</v>
      </c>
      <c r="B86" s="116" t="s">
        <v>374</v>
      </c>
      <c r="C86" s="135" t="n">
        <v>250</v>
      </c>
      <c r="D86" s="135" t="n">
        <v>16</v>
      </c>
      <c r="E86" s="116" t="n">
        <v>37.5</v>
      </c>
      <c r="F86" s="116" t="s">
        <v>226</v>
      </c>
      <c r="G86" s="117" t="n">
        <v>1638.65</v>
      </c>
      <c r="H86" s="118" t="n">
        <f aca="false">ROUND(G86,2)*НДС!$A$1</f>
        <v>1966.38</v>
      </c>
      <c r="I86" s="119" t="n">
        <v>1</v>
      </c>
      <c r="J86" s="134"/>
    </row>
    <row r="87" customFormat="false" ht="12.75" hidden="false" customHeight="true" outlineLevel="0" collapsed="false">
      <c r="A87" s="25" t="s">
        <v>405</v>
      </c>
      <c r="B87" s="116" t="s">
        <v>374</v>
      </c>
      <c r="C87" s="135" t="n">
        <v>300</v>
      </c>
      <c r="D87" s="135" t="n">
        <v>16</v>
      </c>
      <c r="E87" s="116" t="n">
        <v>56</v>
      </c>
      <c r="F87" s="116" t="s">
        <v>226</v>
      </c>
      <c r="G87" s="117" t="n">
        <v>1757.1</v>
      </c>
      <c r="H87" s="118" t="n">
        <f aca="false">ROUND(G87,2)*НДС!$A$1</f>
        <v>2108.52</v>
      </c>
      <c r="I87" s="119" t="n">
        <v>1</v>
      </c>
      <c r="J87" s="134"/>
    </row>
    <row r="88" customFormat="false" ht="12.8" hidden="false" customHeight="false" outlineLevel="0" collapsed="false">
      <c r="A88" s="136" t="s">
        <v>406</v>
      </c>
      <c r="B88" s="123"/>
      <c r="C88" s="123"/>
      <c r="D88" s="123"/>
      <c r="E88" s="123"/>
      <c r="F88" s="123"/>
      <c r="G88" s="130"/>
      <c r="H88" s="130"/>
      <c r="I88" s="121"/>
      <c r="J88" s="1"/>
    </row>
    <row r="89" customFormat="false" ht="12.75" hidden="false" customHeight="false" outlineLevel="0" collapsed="false">
      <c r="I89" s="137"/>
    </row>
    <row r="90" customFormat="false" ht="12.75" hidden="false" customHeight="false" outlineLevel="0" collapsed="false">
      <c r="I90" s="137"/>
    </row>
  </sheetData>
  <mergeCells count="7">
    <mergeCell ref="A5:F5"/>
    <mergeCell ref="A16:F16"/>
    <mergeCell ref="A29:H29"/>
    <mergeCell ref="A40:F40"/>
    <mergeCell ref="A55:F55"/>
    <mergeCell ref="A66:F66"/>
    <mergeCell ref="A77:F77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85"/>
  <sheetViews>
    <sheetView showFormulas="false" showGridLines="true" showRowColHeaders="true" showZeros="true" rightToLeft="false" tabSelected="false" showOutlineSymbols="true" defaultGridColor="true" view="normal" topLeftCell="A21" colorId="64" zoomScale="120" zoomScaleNormal="120" zoomScalePageLayoutView="100" workbookViewId="0">
      <selection pane="topLeft" activeCell="S17" activeCellId="0" sqref="S17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15"/>
    <col collapsed="false" customWidth="true" hidden="false" outlineLevel="0" max="3" min="2" style="7" width="11.43"/>
    <col collapsed="false" customWidth="true" hidden="false" outlineLevel="0" max="4" min="4" style="7" width="13.29"/>
    <col collapsed="false" customWidth="true" hidden="false" outlineLevel="0" max="5" min="5" style="7" width="10.99"/>
    <col collapsed="false" customWidth="true" hidden="false" outlineLevel="0" max="6" min="6" style="7" width="10.85"/>
    <col collapsed="false" customWidth="true" hidden="false" outlineLevel="0" max="7" min="7" style="7" width="18.64"/>
    <col collapsed="false" customWidth="true" hidden="false" outlineLevel="0" max="8" min="8" style="106" width="11.14"/>
    <col collapsed="false" customWidth="true" hidden="false" outlineLevel="0" max="9" min="9" style="106" width="10.85"/>
    <col collapsed="false" customWidth="true" hidden="false" outlineLevel="0" max="10" min="10" style="7" width="4.14"/>
  </cols>
  <sheetData>
    <row r="1" customFormat="false" ht="12.75" hidden="false" customHeight="false" outlineLevel="0" collapsed="false">
      <c r="A1" s="138" t="s">
        <v>407</v>
      </c>
      <c r="B1" s="138"/>
      <c r="C1" s="138"/>
      <c r="D1" s="138"/>
      <c r="E1" s="138"/>
      <c r="F1" s="138"/>
      <c r="G1" s="138"/>
      <c r="H1" s="139"/>
      <c r="I1" s="139"/>
    </row>
    <row r="2" customFormat="false" ht="28.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239</v>
      </c>
      <c r="E3" s="15" t="s">
        <v>324</v>
      </c>
      <c r="F3" s="15" t="s">
        <v>408</v>
      </c>
      <c r="G3" s="14" t="s">
        <v>10</v>
      </c>
      <c r="H3" s="140" t="s">
        <v>11</v>
      </c>
      <c r="I3" s="140" t="s">
        <v>12</v>
      </c>
      <c r="J3" s="113" t="s">
        <v>13</v>
      </c>
    </row>
    <row r="4" customFormat="false" ht="30" hidden="false" customHeight="true" outlineLevel="0" collapsed="false">
      <c r="A4" s="141" t="s">
        <v>409</v>
      </c>
      <c r="B4" s="141"/>
      <c r="C4" s="141"/>
      <c r="D4" s="141"/>
      <c r="E4" s="141"/>
      <c r="F4" s="141"/>
      <c r="G4" s="21"/>
      <c r="H4" s="23"/>
      <c r="I4" s="24"/>
    </row>
    <row r="5" customFormat="false" ht="12.8" hidden="false" customHeight="false" outlineLevel="0" collapsed="false">
      <c r="A5" s="25" t="s">
        <v>410</v>
      </c>
      <c r="B5" s="142" t="s">
        <v>411</v>
      </c>
      <c r="C5" s="142" t="n">
        <v>15</v>
      </c>
      <c r="D5" s="142" t="s">
        <v>244</v>
      </c>
      <c r="E5" s="142" t="n">
        <v>25</v>
      </c>
      <c r="F5" s="143" t="n">
        <v>0.15</v>
      </c>
      <c r="G5" s="142" t="s">
        <v>245</v>
      </c>
      <c r="H5" s="144" t="n">
        <v>13.54</v>
      </c>
      <c r="I5" s="145" t="n">
        <f aca="false">ROUND(H5,2)*НДС!$A$1</f>
        <v>16.248</v>
      </c>
      <c r="J5" s="146" t="n">
        <v>1</v>
      </c>
      <c r="K5" s="147"/>
    </row>
    <row r="6" customFormat="false" ht="12.8" hidden="false" customHeight="false" outlineLevel="0" collapsed="false">
      <c r="A6" s="25" t="s">
        <v>412</v>
      </c>
      <c r="B6" s="142" t="s">
        <v>411</v>
      </c>
      <c r="C6" s="142" t="n">
        <v>20</v>
      </c>
      <c r="D6" s="142" t="s">
        <v>247</v>
      </c>
      <c r="E6" s="142" t="n">
        <v>25</v>
      </c>
      <c r="F6" s="143" t="n">
        <v>0.225</v>
      </c>
      <c r="G6" s="142" t="s">
        <v>245</v>
      </c>
      <c r="H6" s="144" t="n">
        <v>17.73</v>
      </c>
      <c r="I6" s="145" t="n">
        <f aca="false">ROUND(H6,2)*НДС!$A$1</f>
        <v>21.276</v>
      </c>
      <c r="J6" s="146" t="n">
        <v>1</v>
      </c>
      <c r="K6" s="147"/>
    </row>
    <row r="7" customFormat="false" ht="12.8" hidden="false" customHeight="false" outlineLevel="0" collapsed="false">
      <c r="A7" s="25" t="s">
        <v>413</v>
      </c>
      <c r="B7" s="142" t="s">
        <v>411</v>
      </c>
      <c r="C7" s="142" t="n">
        <v>25</v>
      </c>
      <c r="D7" s="142" t="s">
        <v>249</v>
      </c>
      <c r="E7" s="142" t="n">
        <v>25</v>
      </c>
      <c r="F7" s="143" t="n">
        <v>0.33</v>
      </c>
      <c r="G7" s="142" t="s">
        <v>245</v>
      </c>
      <c r="H7" s="144" t="n">
        <v>23.23</v>
      </c>
      <c r="I7" s="145" t="n">
        <f aca="false">ROUND(H7,2)*НДС!$A$1</f>
        <v>27.876</v>
      </c>
      <c r="J7" s="146" t="n">
        <v>1</v>
      </c>
      <c r="K7" s="147"/>
    </row>
    <row r="8" customFormat="false" ht="12.8" hidden="false" customHeight="false" outlineLevel="0" collapsed="false">
      <c r="A8" s="25" t="s">
        <v>414</v>
      </c>
      <c r="B8" s="142" t="s">
        <v>411</v>
      </c>
      <c r="C8" s="142" t="n">
        <v>32</v>
      </c>
      <c r="D8" s="142" t="s">
        <v>251</v>
      </c>
      <c r="E8" s="142" t="n">
        <v>25</v>
      </c>
      <c r="F8" s="143" t="n">
        <v>0.545</v>
      </c>
      <c r="G8" s="142" t="s">
        <v>245</v>
      </c>
      <c r="H8" s="144" t="n">
        <v>34.63</v>
      </c>
      <c r="I8" s="145" t="n">
        <f aca="false">ROUND(H8,2)*НДС!$A$1</f>
        <v>41.556</v>
      </c>
      <c r="J8" s="146" t="n">
        <v>1</v>
      </c>
      <c r="K8" s="147"/>
    </row>
    <row r="9" customFormat="false" ht="12.8" hidden="false" customHeight="false" outlineLevel="0" collapsed="false">
      <c r="A9" s="25" t="s">
        <v>415</v>
      </c>
      <c r="B9" s="142" t="s">
        <v>411</v>
      </c>
      <c r="C9" s="142" t="n">
        <v>40</v>
      </c>
      <c r="D9" s="142" t="s">
        <v>253</v>
      </c>
      <c r="E9" s="142" t="n">
        <v>25</v>
      </c>
      <c r="F9" s="143" t="n">
        <v>0.685</v>
      </c>
      <c r="G9" s="142" t="s">
        <v>245</v>
      </c>
      <c r="H9" s="144" t="n">
        <v>43.4</v>
      </c>
      <c r="I9" s="145" t="n">
        <f aca="false">ROUND(H9,2)*НДС!$A$1</f>
        <v>52.08</v>
      </c>
      <c r="J9" s="146" t="n">
        <v>1</v>
      </c>
      <c r="K9" s="147"/>
    </row>
    <row r="10" customFormat="false" ht="12.8" hidden="false" customHeight="false" outlineLevel="0" collapsed="false">
      <c r="A10" s="25" t="s">
        <v>416</v>
      </c>
      <c r="B10" s="142" t="s">
        <v>411</v>
      </c>
      <c r="C10" s="142" t="n">
        <v>50</v>
      </c>
      <c r="D10" s="142" t="s">
        <v>255</v>
      </c>
      <c r="E10" s="142" t="n">
        <v>25</v>
      </c>
      <c r="F10" s="143" t="n">
        <v>1.025</v>
      </c>
      <c r="G10" s="142" t="s">
        <v>245</v>
      </c>
      <c r="H10" s="144" t="n">
        <v>62.23</v>
      </c>
      <c r="I10" s="145" t="n">
        <f aca="false">ROUND(H10,2)*НДС!$A$1</f>
        <v>74.676</v>
      </c>
      <c r="J10" s="146" t="n">
        <v>1</v>
      </c>
      <c r="K10" s="147"/>
    </row>
    <row r="11" customFormat="false" ht="38.8" hidden="false" customHeight="false" outlineLevel="0" collapsed="false">
      <c r="A11" s="15" t="s">
        <v>4</v>
      </c>
      <c r="B11" s="15" t="s">
        <v>5</v>
      </c>
      <c r="C11" s="15" t="s">
        <v>6</v>
      </c>
      <c r="D11" s="15" t="s">
        <v>417</v>
      </c>
      <c r="E11" s="15" t="s">
        <v>324</v>
      </c>
      <c r="F11" s="14" t="s">
        <v>408</v>
      </c>
      <c r="G11" s="14" t="s">
        <v>10</v>
      </c>
      <c r="H11" s="140" t="s">
        <v>11</v>
      </c>
      <c r="I11" s="140" t="s">
        <v>12</v>
      </c>
      <c r="J11" s="113" t="s">
        <v>13</v>
      </c>
      <c r="K11" s="147"/>
    </row>
    <row r="12" customFormat="false" ht="26.25" hidden="false" customHeight="true" outlineLevel="0" collapsed="false">
      <c r="A12" s="114" t="s">
        <v>418</v>
      </c>
      <c r="B12" s="114"/>
      <c r="C12" s="114"/>
      <c r="D12" s="114"/>
      <c r="E12" s="114"/>
      <c r="F12" s="114"/>
      <c r="G12" s="114"/>
      <c r="H12" s="114"/>
      <c r="I12" s="114"/>
      <c r="J12" s="148"/>
      <c r="K12" s="147"/>
    </row>
    <row r="13" customFormat="false" ht="12.75" hidden="false" customHeight="false" outlineLevel="0" collapsed="false">
      <c r="A13" s="25" t="s">
        <v>419</v>
      </c>
      <c r="B13" s="116" t="s">
        <v>420</v>
      </c>
      <c r="C13" s="149" t="n">
        <v>50</v>
      </c>
      <c r="D13" s="116" t="s">
        <v>421</v>
      </c>
      <c r="E13" s="116" t="n">
        <v>16</v>
      </c>
      <c r="F13" s="116" t="n">
        <v>1.3</v>
      </c>
      <c r="G13" s="116" t="s">
        <v>226</v>
      </c>
      <c r="H13" s="144" t="n">
        <v>43.15</v>
      </c>
      <c r="I13" s="145" t="n">
        <f aca="false">ROUND(H13,2)*НДС!$A$1</f>
        <v>51.78</v>
      </c>
      <c r="J13" s="146" t="n">
        <v>1</v>
      </c>
    </row>
    <row r="14" customFormat="false" ht="12.75" hidden="false" customHeight="false" outlineLevel="0" collapsed="false">
      <c r="A14" s="25" t="s">
        <v>422</v>
      </c>
      <c r="B14" s="116" t="s">
        <v>420</v>
      </c>
      <c r="C14" s="149" t="n">
        <v>65</v>
      </c>
      <c r="D14" s="116" t="s">
        <v>421</v>
      </c>
      <c r="E14" s="116" t="n">
        <v>16</v>
      </c>
      <c r="F14" s="116" t="n">
        <v>1.9</v>
      </c>
      <c r="G14" s="116" t="s">
        <v>226</v>
      </c>
      <c r="H14" s="144" t="n">
        <v>51.48</v>
      </c>
      <c r="I14" s="145" t="n">
        <f aca="false">ROUND(H14,2)*НДС!$A$1</f>
        <v>61.776</v>
      </c>
      <c r="J14" s="146" t="n">
        <v>1</v>
      </c>
    </row>
    <row r="15" customFormat="false" ht="12.75" hidden="false" customHeight="false" outlineLevel="0" collapsed="false">
      <c r="A15" s="25" t="s">
        <v>423</v>
      </c>
      <c r="B15" s="116" t="s">
        <v>420</v>
      </c>
      <c r="C15" s="149" t="n">
        <v>80</v>
      </c>
      <c r="D15" s="116" t="s">
        <v>421</v>
      </c>
      <c r="E15" s="116" t="n">
        <v>16</v>
      </c>
      <c r="F15" s="116" t="n">
        <v>2.8</v>
      </c>
      <c r="G15" s="116" t="s">
        <v>226</v>
      </c>
      <c r="H15" s="144" t="n">
        <v>71.99</v>
      </c>
      <c r="I15" s="145" t="n">
        <f aca="false">ROUND(H15,2)*НДС!$A$1</f>
        <v>86.388</v>
      </c>
      <c r="J15" s="146" t="n">
        <v>1</v>
      </c>
    </row>
    <row r="16" customFormat="false" ht="12.75" hidden="false" customHeight="false" outlineLevel="0" collapsed="false">
      <c r="A16" s="25" t="s">
        <v>424</v>
      </c>
      <c r="B16" s="116" t="s">
        <v>420</v>
      </c>
      <c r="C16" s="149" t="n">
        <v>100</v>
      </c>
      <c r="D16" s="116" t="s">
        <v>421</v>
      </c>
      <c r="E16" s="116" t="n">
        <v>16</v>
      </c>
      <c r="F16" s="116" t="n">
        <v>4.4</v>
      </c>
      <c r="G16" s="116" t="s">
        <v>226</v>
      </c>
      <c r="H16" s="144" t="n">
        <v>99.33</v>
      </c>
      <c r="I16" s="145" t="n">
        <f aca="false">ROUND(H16,2)*НДС!$A$1</f>
        <v>119.196</v>
      </c>
      <c r="J16" s="146" t="n">
        <v>1</v>
      </c>
    </row>
    <row r="17" customFormat="false" ht="12.75" hidden="false" customHeight="false" outlineLevel="0" collapsed="false">
      <c r="A17" s="25" t="s">
        <v>425</v>
      </c>
      <c r="B17" s="116" t="s">
        <v>420</v>
      </c>
      <c r="C17" s="149" t="n">
        <v>125</v>
      </c>
      <c r="D17" s="116" t="s">
        <v>421</v>
      </c>
      <c r="E17" s="116" t="n">
        <v>16</v>
      </c>
      <c r="F17" s="116" t="n">
        <v>6.3</v>
      </c>
      <c r="G17" s="116" t="s">
        <v>226</v>
      </c>
      <c r="H17" s="144" t="n">
        <v>130.17</v>
      </c>
      <c r="I17" s="145" t="n">
        <f aca="false">ROUND(H17,2)*НДС!$A$1</f>
        <v>156.204</v>
      </c>
      <c r="J17" s="146" t="n">
        <v>1</v>
      </c>
    </row>
    <row r="18" customFormat="false" ht="12.75" hidden="false" customHeight="false" outlineLevel="0" collapsed="false">
      <c r="A18" s="25" t="s">
        <v>426</v>
      </c>
      <c r="B18" s="116" t="s">
        <v>420</v>
      </c>
      <c r="C18" s="149" t="n">
        <v>150</v>
      </c>
      <c r="D18" s="116" t="s">
        <v>421</v>
      </c>
      <c r="E18" s="116" t="n">
        <v>16</v>
      </c>
      <c r="F18" s="116" t="n">
        <v>9.1</v>
      </c>
      <c r="G18" s="116" t="s">
        <v>226</v>
      </c>
      <c r="H18" s="144" t="n">
        <v>187.15</v>
      </c>
      <c r="I18" s="145" t="n">
        <f aca="false">ROUND(H18,2)*НДС!$A$1</f>
        <v>224.58</v>
      </c>
      <c r="J18" s="146" t="n">
        <v>1</v>
      </c>
    </row>
    <row r="19" customFormat="false" ht="12.75" hidden="false" customHeight="false" outlineLevel="0" collapsed="false">
      <c r="A19" s="25" t="s">
        <v>427</v>
      </c>
      <c r="B19" s="116" t="s">
        <v>420</v>
      </c>
      <c r="C19" s="149" t="n">
        <v>200</v>
      </c>
      <c r="D19" s="116" t="s">
        <v>421</v>
      </c>
      <c r="E19" s="116" t="n">
        <v>16</v>
      </c>
      <c r="F19" s="116" t="n">
        <v>14.9</v>
      </c>
      <c r="G19" s="116" t="s">
        <v>226</v>
      </c>
      <c r="H19" s="144" t="n">
        <v>319.61</v>
      </c>
      <c r="I19" s="145" t="n">
        <f aca="false">ROUND(H19,2)*НДС!$A$1</f>
        <v>383.532</v>
      </c>
      <c r="J19" s="146" t="n">
        <v>1</v>
      </c>
    </row>
    <row r="20" customFormat="false" ht="12.75" hidden="false" customHeight="false" outlineLevel="0" collapsed="false">
      <c r="A20" s="25" t="s">
        <v>428</v>
      </c>
      <c r="B20" s="116" t="s">
        <v>420</v>
      </c>
      <c r="C20" s="149" t="n">
        <v>250</v>
      </c>
      <c r="D20" s="116" t="s">
        <v>421</v>
      </c>
      <c r="E20" s="116" t="n">
        <v>16</v>
      </c>
      <c r="F20" s="116" t="n">
        <v>27</v>
      </c>
      <c r="G20" s="116" t="s">
        <v>226</v>
      </c>
      <c r="H20" s="144" t="n">
        <v>525.45</v>
      </c>
      <c r="I20" s="145" t="n">
        <f aca="false">ROUND(H20,2)*НДС!$A$1</f>
        <v>630.54</v>
      </c>
      <c r="J20" s="146" t="n">
        <v>1</v>
      </c>
    </row>
    <row r="21" customFormat="false" ht="12.75" hidden="false" customHeight="false" outlineLevel="0" collapsed="false">
      <c r="A21" s="25" t="s">
        <v>429</v>
      </c>
      <c r="B21" s="116" t="s">
        <v>420</v>
      </c>
      <c r="C21" s="116" t="n">
        <v>300</v>
      </c>
      <c r="D21" s="116" t="s">
        <v>421</v>
      </c>
      <c r="E21" s="116" t="n">
        <v>16</v>
      </c>
      <c r="F21" s="116" t="n">
        <v>33.2</v>
      </c>
      <c r="G21" s="116" t="s">
        <v>226</v>
      </c>
      <c r="H21" s="144" t="n">
        <v>701.83</v>
      </c>
      <c r="I21" s="145" t="n">
        <f aca="false">ROUND(H21,2)*НДС!$A$1</f>
        <v>842.196</v>
      </c>
      <c r="J21" s="146" t="n">
        <v>1</v>
      </c>
    </row>
    <row r="22" customFormat="false" ht="12.75" hidden="false" customHeight="false" outlineLevel="0" collapsed="false">
      <c r="A22" s="25" t="s">
        <v>430</v>
      </c>
      <c r="B22" s="116" t="s">
        <v>420</v>
      </c>
      <c r="C22" s="116" t="n">
        <v>350</v>
      </c>
      <c r="D22" s="116" t="s">
        <v>421</v>
      </c>
      <c r="E22" s="116" t="n">
        <v>16</v>
      </c>
      <c r="F22" s="116" t="n">
        <v>65</v>
      </c>
      <c r="G22" s="116" t="s">
        <v>226</v>
      </c>
      <c r="H22" s="144" t="n">
        <v>1875.83</v>
      </c>
      <c r="I22" s="145" t="n">
        <f aca="false">ROUND(H22,2)*НДС!$A$1</f>
        <v>2250.996</v>
      </c>
      <c r="J22" s="146" t="n">
        <v>1</v>
      </c>
    </row>
    <row r="23" customFormat="false" ht="12.75" hidden="false" customHeight="false" outlineLevel="0" collapsed="false">
      <c r="A23" s="25" t="s">
        <v>431</v>
      </c>
      <c r="B23" s="116" t="s">
        <v>420</v>
      </c>
      <c r="C23" s="150" t="n">
        <v>400</v>
      </c>
      <c r="D23" s="116" t="s">
        <v>421</v>
      </c>
      <c r="E23" s="116" t="n">
        <v>16</v>
      </c>
      <c r="F23" s="116" t="n">
        <v>70</v>
      </c>
      <c r="G23" s="116" t="s">
        <v>226</v>
      </c>
      <c r="H23" s="144" t="n">
        <v>2480.68</v>
      </c>
      <c r="I23" s="145" t="n">
        <f aca="false">ROUND(H23,2)*НДС!$A$1</f>
        <v>2976.816</v>
      </c>
      <c r="J23" s="146" t="n">
        <v>1</v>
      </c>
    </row>
    <row r="24" customFormat="false" ht="12.75" hidden="false" customHeight="false" outlineLevel="0" collapsed="false">
      <c r="A24" s="25" t="s">
        <v>432</v>
      </c>
      <c r="B24" s="116" t="s">
        <v>420</v>
      </c>
      <c r="C24" s="150" t="n">
        <v>450</v>
      </c>
      <c r="D24" s="116" t="s">
        <v>421</v>
      </c>
      <c r="E24" s="116" t="n">
        <v>16</v>
      </c>
      <c r="F24" s="116" t="n">
        <v>103</v>
      </c>
      <c r="G24" s="116" t="s">
        <v>226</v>
      </c>
      <c r="H24" s="144" t="n">
        <v>3985.52</v>
      </c>
      <c r="I24" s="145" t="n">
        <f aca="false">ROUND(H24,2)*НДС!$A$1</f>
        <v>4782.624</v>
      </c>
      <c r="J24" s="146" t="n">
        <v>3</v>
      </c>
    </row>
    <row r="25" customFormat="false" ht="12.75" hidden="false" customHeight="false" outlineLevel="0" collapsed="false">
      <c r="A25" s="25" t="s">
        <v>433</v>
      </c>
      <c r="B25" s="116" t="s">
        <v>420</v>
      </c>
      <c r="C25" s="150" t="n">
        <v>500</v>
      </c>
      <c r="D25" s="116" t="s">
        <v>421</v>
      </c>
      <c r="E25" s="116" t="n">
        <v>16</v>
      </c>
      <c r="F25" s="116" t="n">
        <v>108</v>
      </c>
      <c r="G25" s="116" t="s">
        <v>226</v>
      </c>
      <c r="H25" s="144" t="n">
        <v>5286.68</v>
      </c>
      <c r="I25" s="145" t="n">
        <f aca="false">ROUND(H25,2)*НДС!$A$1</f>
        <v>6344.016</v>
      </c>
      <c r="J25" s="146" t="n">
        <v>3</v>
      </c>
    </row>
    <row r="26" customFormat="false" ht="12.75" hidden="false" customHeight="false" outlineLevel="0" collapsed="false">
      <c r="A26" s="25" t="s">
        <v>434</v>
      </c>
      <c r="B26" s="116" t="s">
        <v>420</v>
      </c>
      <c r="C26" s="150" t="n">
        <v>600</v>
      </c>
      <c r="D26" s="116" t="s">
        <v>421</v>
      </c>
      <c r="E26" s="116" t="n">
        <v>16</v>
      </c>
      <c r="F26" s="116" t="n">
        <v>190</v>
      </c>
      <c r="G26" s="116" t="s">
        <v>226</v>
      </c>
      <c r="H26" s="144" t="n">
        <v>7201.84</v>
      </c>
      <c r="I26" s="145" t="n">
        <f aca="false">ROUND(H26,2)*НДС!$A$1</f>
        <v>8642.208</v>
      </c>
      <c r="J26" s="146" t="n">
        <v>3</v>
      </c>
    </row>
    <row r="27" customFormat="false" ht="12.75" hidden="false" customHeight="false" outlineLevel="0" collapsed="false">
      <c r="A27" s="25" t="s">
        <v>435</v>
      </c>
      <c r="B27" s="116" t="s">
        <v>420</v>
      </c>
      <c r="C27" s="149" t="n">
        <v>150</v>
      </c>
      <c r="D27" s="116" t="s">
        <v>436</v>
      </c>
      <c r="E27" s="116" t="n">
        <v>16</v>
      </c>
      <c r="F27" s="116" t="n">
        <v>9.1</v>
      </c>
      <c r="G27" s="116" t="s">
        <v>226</v>
      </c>
      <c r="H27" s="144" t="n">
        <v>167.79</v>
      </c>
      <c r="I27" s="145" t="n">
        <f aca="false">ROUND(H27,2)*НДС!$A$1</f>
        <v>201.348</v>
      </c>
      <c r="J27" s="146" t="n">
        <v>1</v>
      </c>
    </row>
    <row r="28" customFormat="false" ht="12.75" hidden="false" customHeight="false" outlineLevel="0" collapsed="false">
      <c r="A28" s="25" t="s">
        <v>437</v>
      </c>
      <c r="B28" s="116" t="s">
        <v>420</v>
      </c>
      <c r="C28" s="149" t="n">
        <v>200</v>
      </c>
      <c r="D28" s="116" t="s">
        <v>436</v>
      </c>
      <c r="E28" s="116" t="n">
        <v>16</v>
      </c>
      <c r="F28" s="116" t="n">
        <v>14.9</v>
      </c>
      <c r="G28" s="116" t="s">
        <v>226</v>
      </c>
      <c r="H28" s="144" t="n">
        <v>257.08</v>
      </c>
      <c r="I28" s="145" t="n">
        <f aca="false">ROUND(H28,2)*НДС!$A$1</f>
        <v>308.496</v>
      </c>
      <c r="J28" s="146" t="n">
        <v>1</v>
      </c>
    </row>
    <row r="29" customFormat="false" ht="12.75" hidden="false" customHeight="false" outlineLevel="0" collapsed="false">
      <c r="A29" s="25" t="s">
        <v>438</v>
      </c>
      <c r="B29" s="116" t="s">
        <v>420</v>
      </c>
      <c r="C29" s="149" t="n">
        <v>250</v>
      </c>
      <c r="D29" s="116" t="s">
        <v>436</v>
      </c>
      <c r="E29" s="116" t="n">
        <v>16</v>
      </c>
      <c r="F29" s="116" t="n">
        <v>27</v>
      </c>
      <c r="G29" s="116" t="s">
        <v>226</v>
      </c>
      <c r="H29" s="144" t="n">
        <v>417.96</v>
      </c>
      <c r="I29" s="145" t="n">
        <f aca="false">ROUND(H29,2)*НДС!$A$1</f>
        <v>501.552</v>
      </c>
      <c r="J29" s="146" t="n">
        <v>1</v>
      </c>
    </row>
    <row r="30" customFormat="false" ht="12.75" hidden="false" customHeight="false" outlineLevel="0" collapsed="false">
      <c r="A30" s="25" t="s">
        <v>439</v>
      </c>
      <c r="B30" s="116" t="s">
        <v>420</v>
      </c>
      <c r="C30" s="116" t="n">
        <v>300</v>
      </c>
      <c r="D30" s="116" t="s">
        <v>436</v>
      </c>
      <c r="E30" s="116" t="n">
        <v>16</v>
      </c>
      <c r="F30" s="116" t="n">
        <v>33.2</v>
      </c>
      <c r="G30" s="116" t="s">
        <v>226</v>
      </c>
      <c r="H30" s="144" t="n">
        <v>533.58</v>
      </c>
      <c r="I30" s="145" t="n">
        <f aca="false">ROUND(H30,2)*НДС!$A$1</f>
        <v>640.296</v>
      </c>
      <c r="J30" s="146" t="n">
        <v>1</v>
      </c>
    </row>
    <row r="31" customFormat="false" ht="12.75" hidden="false" customHeight="false" outlineLevel="0" collapsed="false">
      <c r="A31" s="25" t="s">
        <v>440</v>
      </c>
      <c r="B31" s="116" t="s">
        <v>420</v>
      </c>
      <c r="C31" s="116" t="n">
        <v>350</v>
      </c>
      <c r="D31" s="116" t="s">
        <v>436</v>
      </c>
      <c r="E31" s="116" t="n">
        <v>16</v>
      </c>
      <c r="F31" s="116" t="n">
        <v>65</v>
      </c>
      <c r="G31" s="116" t="s">
        <v>226</v>
      </c>
      <c r="H31" s="144" t="n">
        <v>1743.72</v>
      </c>
      <c r="I31" s="145" t="n">
        <f aca="false">ROUND(H31,2)*НДС!$A$1</f>
        <v>2092.464</v>
      </c>
      <c r="J31" s="146" t="n">
        <v>1</v>
      </c>
    </row>
    <row r="32" customFormat="false" ht="12.75" hidden="false" customHeight="false" outlineLevel="0" collapsed="false">
      <c r="A32" s="25" t="s">
        <v>441</v>
      </c>
      <c r="B32" s="116" t="s">
        <v>420</v>
      </c>
      <c r="C32" s="150" t="n">
        <v>400</v>
      </c>
      <c r="D32" s="116" t="s">
        <v>436</v>
      </c>
      <c r="E32" s="116" t="n">
        <v>16</v>
      </c>
      <c r="F32" s="116" t="n">
        <v>70</v>
      </c>
      <c r="G32" s="116" t="s">
        <v>226</v>
      </c>
      <c r="H32" s="144" t="n">
        <v>2149.98</v>
      </c>
      <c r="I32" s="145" t="n">
        <f aca="false">ROUND(H32,2)*НДС!$A$1</f>
        <v>2579.976</v>
      </c>
      <c r="J32" s="146" t="n">
        <v>1</v>
      </c>
    </row>
    <row r="33" customFormat="false" ht="12.75" hidden="false" customHeight="false" outlineLevel="0" collapsed="false">
      <c r="A33" s="25" t="s">
        <v>442</v>
      </c>
      <c r="B33" s="116" t="s">
        <v>420</v>
      </c>
      <c r="C33" s="150" t="n">
        <v>450</v>
      </c>
      <c r="D33" s="116" t="s">
        <v>436</v>
      </c>
      <c r="E33" s="116" t="n">
        <v>16</v>
      </c>
      <c r="F33" s="116" t="n">
        <v>103</v>
      </c>
      <c r="G33" s="116" t="s">
        <v>226</v>
      </c>
      <c r="H33" s="144" t="n">
        <v>3629.9</v>
      </c>
      <c r="I33" s="145" t="n">
        <f aca="false">ROUND(H33,2)*НДС!$A$1</f>
        <v>4355.88</v>
      </c>
      <c r="J33" s="146" t="n">
        <v>3</v>
      </c>
    </row>
    <row r="34" customFormat="false" ht="12.75" hidden="false" customHeight="false" outlineLevel="0" collapsed="false">
      <c r="A34" s="25" t="s">
        <v>443</v>
      </c>
      <c r="B34" s="116" t="s">
        <v>420</v>
      </c>
      <c r="C34" s="150" t="n">
        <v>500</v>
      </c>
      <c r="D34" s="116" t="s">
        <v>436</v>
      </c>
      <c r="E34" s="116" t="n">
        <v>16</v>
      </c>
      <c r="F34" s="116" t="n">
        <v>108</v>
      </c>
      <c r="G34" s="116" t="s">
        <v>226</v>
      </c>
      <c r="H34" s="144" t="n">
        <v>4478.26</v>
      </c>
      <c r="I34" s="145" t="n">
        <f aca="false">ROUND(H34,2)*НДС!$A$1</f>
        <v>5373.912</v>
      </c>
      <c r="J34" s="146" t="n">
        <v>3</v>
      </c>
    </row>
    <row r="35" customFormat="false" ht="12.75" hidden="false" customHeight="false" outlineLevel="0" collapsed="false">
      <c r="A35" s="25" t="s">
        <v>444</v>
      </c>
      <c r="B35" s="116" t="s">
        <v>420</v>
      </c>
      <c r="C35" s="150" t="n">
        <v>600</v>
      </c>
      <c r="D35" s="116" t="s">
        <v>436</v>
      </c>
      <c r="E35" s="116" t="n">
        <v>16</v>
      </c>
      <c r="F35" s="116" t="n">
        <v>190</v>
      </c>
      <c r="G35" s="116" t="s">
        <v>226</v>
      </c>
      <c r="H35" s="144" t="n">
        <v>5798.73</v>
      </c>
      <c r="I35" s="145" t="n">
        <f aca="false">ROUND(H35,2)*НДС!$A$1</f>
        <v>6958.476</v>
      </c>
      <c r="J35" s="146" t="n">
        <v>3</v>
      </c>
    </row>
    <row r="36" customFormat="false" ht="12.75" hidden="false" customHeight="false" outlineLevel="0" collapsed="false">
      <c r="A36" s="151"/>
      <c r="B36" s="152"/>
      <c r="C36" s="152"/>
      <c r="D36" s="152"/>
      <c r="E36" s="152"/>
      <c r="F36" s="153"/>
      <c r="G36" s="154"/>
      <c r="H36" s="144"/>
      <c r="I36" s="145"/>
      <c r="J36" s="146"/>
      <c r="K36" s="147"/>
    </row>
    <row r="37" customFormat="false" ht="35.05" hidden="false" customHeight="false" outlineLevel="0" collapsed="false">
      <c r="A37" s="15" t="s">
        <v>4</v>
      </c>
      <c r="B37" s="15" t="s">
        <v>5</v>
      </c>
      <c r="C37" s="15" t="s">
        <v>6</v>
      </c>
      <c r="D37" s="15" t="s">
        <v>239</v>
      </c>
      <c r="E37" s="15" t="s">
        <v>324</v>
      </c>
      <c r="F37" s="15" t="s">
        <v>408</v>
      </c>
      <c r="G37" s="14" t="s">
        <v>10</v>
      </c>
      <c r="H37" s="140" t="s">
        <v>11</v>
      </c>
      <c r="I37" s="140" t="s">
        <v>12</v>
      </c>
      <c r="J37" s="146"/>
      <c r="K37" s="147"/>
    </row>
    <row r="38" customFormat="false" ht="26.25" hidden="false" customHeight="true" outlineLevel="0" collapsed="false">
      <c r="A38" s="155" t="s">
        <v>445</v>
      </c>
      <c r="B38" s="155"/>
      <c r="C38" s="155"/>
      <c r="D38" s="155"/>
      <c r="E38" s="155"/>
      <c r="F38" s="155"/>
      <c r="G38" s="155"/>
      <c r="H38" s="155"/>
      <c r="I38" s="155"/>
      <c r="J38" s="147"/>
    </row>
    <row r="39" customFormat="false" ht="12.75" hidden="false" customHeight="false" outlineLevel="0" collapsed="false">
      <c r="A39" s="25" t="s">
        <v>446</v>
      </c>
      <c r="B39" s="116" t="s">
        <v>447</v>
      </c>
      <c r="C39" s="149" t="n">
        <v>40</v>
      </c>
      <c r="D39" s="135" t="s">
        <v>448</v>
      </c>
      <c r="E39" s="149" t="n">
        <v>16</v>
      </c>
      <c r="F39" s="149" t="n">
        <v>5.6</v>
      </c>
      <c r="G39" s="149" t="s">
        <v>286</v>
      </c>
      <c r="H39" s="144" t="n">
        <v>120.08</v>
      </c>
      <c r="I39" s="145" t="n">
        <f aca="false">ROUND(H39,2)*НДС!$A$1</f>
        <v>144.096</v>
      </c>
      <c r="J39" s="146" t="n">
        <v>1</v>
      </c>
    </row>
    <row r="40" customFormat="false" ht="12.75" hidden="false" customHeight="false" outlineLevel="0" collapsed="false">
      <c r="A40" s="25" t="s">
        <v>449</v>
      </c>
      <c r="B40" s="116" t="s">
        <v>447</v>
      </c>
      <c r="C40" s="149" t="n">
        <v>50</v>
      </c>
      <c r="D40" s="135" t="s">
        <v>448</v>
      </c>
      <c r="E40" s="149" t="n">
        <v>16</v>
      </c>
      <c r="F40" s="149" t="n">
        <v>5.6</v>
      </c>
      <c r="G40" s="149" t="s">
        <v>286</v>
      </c>
      <c r="H40" s="144" t="n">
        <v>125.15</v>
      </c>
      <c r="I40" s="145" t="n">
        <f aca="false">ROUND(H40,2)*НДС!$A$1</f>
        <v>150.18</v>
      </c>
      <c r="J40" s="146" t="n">
        <v>1</v>
      </c>
    </row>
    <row r="41" customFormat="false" ht="12.75" hidden="false" customHeight="false" outlineLevel="0" collapsed="false">
      <c r="A41" s="25" t="s">
        <v>450</v>
      </c>
      <c r="B41" s="116" t="s">
        <v>447</v>
      </c>
      <c r="C41" s="149" t="n">
        <v>65</v>
      </c>
      <c r="D41" s="135" t="s">
        <v>448</v>
      </c>
      <c r="E41" s="149" t="n">
        <v>16</v>
      </c>
      <c r="F41" s="149" t="n">
        <v>7.6</v>
      </c>
      <c r="G41" s="149" t="s">
        <v>286</v>
      </c>
      <c r="H41" s="144" t="n">
        <v>140.49</v>
      </c>
      <c r="I41" s="145" t="n">
        <f aca="false">ROUND(H41,2)*НДС!$A$1</f>
        <v>168.588</v>
      </c>
      <c r="J41" s="146" t="n">
        <v>1</v>
      </c>
    </row>
    <row r="42" customFormat="false" ht="12.75" hidden="false" customHeight="false" outlineLevel="0" collapsed="false">
      <c r="A42" s="25" t="s">
        <v>451</v>
      </c>
      <c r="B42" s="116" t="s">
        <v>447</v>
      </c>
      <c r="C42" s="149" t="n">
        <v>80</v>
      </c>
      <c r="D42" s="135" t="s">
        <v>448</v>
      </c>
      <c r="E42" s="149" t="n">
        <v>16</v>
      </c>
      <c r="F42" s="149" t="n">
        <v>9.8</v>
      </c>
      <c r="G42" s="149" t="s">
        <v>286</v>
      </c>
      <c r="H42" s="144" t="n">
        <v>204.35</v>
      </c>
      <c r="I42" s="145" t="n">
        <f aca="false">ROUND(H42,2)*НДС!$A$1</f>
        <v>245.22</v>
      </c>
      <c r="J42" s="146" t="n">
        <v>1</v>
      </c>
    </row>
    <row r="43" customFormat="false" ht="12.75" hidden="false" customHeight="false" outlineLevel="0" collapsed="false">
      <c r="A43" s="25" t="s">
        <v>452</v>
      </c>
      <c r="B43" s="116" t="s">
        <v>447</v>
      </c>
      <c r="C43" s="149" t="n">
        <v>100</v>
      </c>
      <c r="D43" s="135" t="s">
        <v>448</v>
      </c>
      <c r="E43" s="149" t="n">
        <v>16</v>
      </c>
      <c r="F43" s="149" t="n">
        <v>13.8</v>
      </c>
      <c r="G43" s="149" t="s">
        <v>286</v>
      </c>
      <c r="H43" s="144" t="n">
        <v>283.45</v>
      </c>
      <c r="I43" s="145" t="n">
        <f aca="false">ROUND(H43,2)*НДС!$A$1</f>
        <v>340.14</v>
      </c>
      <c r="J43" s="146" t="n">
        <v>1</v>
      </c>
    </row>
    <row r="44" customFormat="false" ht="12.75" hidden="false" customHeight="false" outlineLevel="0" collapsed="false">
      <c r="A44" s="25" t="s">
        <v>453</v>
      </c>
      <c r="B44" s="116" t="s">
        <v>447</v>
      </c>
      <c r="C44" s="149" t="n">
        <v>125</v>
      </c>
      <c r="D44" s="135" t="s">
        <v>448</v>
      </c>
      <c r="E44" s="149" t="n">
        <v>16</v>
      </c>
      <c r="F44" s="149" t="n">
        <v>20.6</v>
      </c>
      <c r="G44" s="149" t="s">
        <v>286</v>
      </c>
      <c r="H44" s="144" t="n">
        <v>352.52</v>
      </c>
      <c r="I44" s="145" t="n">
        <f aca="false">ROUND(H44,2)*НДС!$A$1</f>
        <v>423.024</v>
      </c>
      <c r="J44" s="146" t="n">
        <v>1</v>
      </c>
    </row>
    <row r="45" customFormat="false" ht="12.75" hidden="false" customHeight="false" outlineLevel="0" collapsed="false">
      <c r="A45" s="25" t="s">
        <v>454</v>
      </c>
      <c r="B45" s="116" t="s">
        <v>447</v>
      </c>
      <c r="C45" s="149" t="n">
        <v>150</v>
      </c>
      <c r="D45" s="135" t="s">
        <v>448</v>
      </c>
      <c r="E45" s="149" t="n">
        <v>16</v>
      </c>
      <c r="F45" s="149" t="n">
        <v>28.5</v>
      </c>
      <c r="G45" s="149" t="s">
        <v>286</v>
      </c>
      <c r="H45" s="144" t="n">
        <v>486.61</v>
      </c>
      <c r="I45" s="145" t="n">
        <f aca="false">ROUND(H45,2)*НДС!$A$1</f>
        <v>583.932</v>
      </c>
      <c r="J45" s="146" t="n">
        <v>1</v>
      </c>
    </row>
    <row r="46" customFormat="false" ht="12.75" hidden="false" customHeight="false" outlineLevel="0" collapsed="false">
      <c r="A46" s="25" t="s">
        <v>455</v>
      </c>
      <c r="B46" s="116" t="s">
        <v>447</v>
      </c>
      <c r="C46" s="149" t="n">
        <v>200</v>
      </c>
      <c r="D46" s="135" t="s">
        <v>448</v>
      </c>
      <c r="E46" s="149" t="n">
        <v>16</v>
      </c>
      <c r="F46" s="149" t="n">
        <v>48.6</v>
      </c>
      <c r="G46" s="149" t="s">
        <v>286</v>
      </c>
      <c r="H46" s="144" t="n">
        <v>801.92</v>
      </c>
      <c r="I46" s="145" t="n">
        <f aca="false">ROUND(H46,2)*НДС!$A$1</f>
        <v>962.304</v>
      </c>
      <c r="J46" s="146" t="n">
        <v>1</v>
      </c>
    </row>
    <row r="47" customFormat="false" ht="12.75" hidden="false" customHeight="false" outlineLevel="0" collapsed="false">
      <c r="A47" s="25" t="s">
        <v>456</v>
      </c>
      <c r="B47" s="116" t="s">
        <v>447</v>
      </c>
      <c r="C47" s="149" t="n">
        <v>250</v>
      </c>
      <c r="D47" s="135" t="s">
        <v>448</v>
      </c>
      <c r="E47" s="149" t="n">
        <v>16</v>
      </c>
      <c r="F47" s="149" t="n">
        <v>81.4</v>
      </c>
      <c r="G47" s="149" t="s">
        <v>286</v>
      </c>
      <c r="H47" s="144" t="n">
        <v>1944.2</v>
      </c>
      <c r="I47" s="145" t="n">
        <f aca="false">ROUND(H47,2)*НДС!$A$1</f>
        <v>2333.04</v>
      </c>
      <c r="J47" s="146" t="n">
        <v>3</v>
      </c>
    </row>
    <row r="48" customFormat="false" ht="12.75" hidden="false" customHeight="false" outlineLevel="0" collapsed="false">
      <c r="D48" s="135"/>
      <c r="J48" s="147"/>
    </row>
    <row r="49" customFormat="false" ht="38.8" hidden="false" customHeight="false" outlineLevel="0" collapsed="false">
      <c r="A49" s="15" t="s">
        <v>4</v>
      </c>
      <c r="B49" s="15" t="s">
        <v>5</v>
      </c>
      <c r="C49" s="15" t="s">
        <v>6</v>
      </c>
      <c r="D49" s="15" t="s">
        <v>239</v>
      </c>
      <c r="E49" s="15" t="s">
        <v>324</v>
      </c>
      <c r="F49" s="14" t="s">
        <v>408</v>
      </c>
      <c r="G49" s="14" t="s">
        <v>10</v>
      </c>
      <c r="H49" s="140" t="s">
        <v>11</v>
      </c>
      <c r="I49" s="140" t="s">
        <v>12</v>
      </c>
      <c r="J49" s="113" t="s">
        <v>13</v>
      </c>
    </row>
    <row r="50" customFormat="false" ht="26.25" hidden="false" customHeight="true" outlineLevel="0" collapsed="false">
      <c r="A50" s="156" t="s">
        <v>457</v>
      </c>
      <c r="B50" s="156"/>
      <c r="C50" s="156"/>
      <c r="D50" s="156"/>
      <c r="E50" s="156"/>
      <c r="F50" s="156"/>
      <c r="G50" s="156"/>
      <c r="H50" s="156"/>
      <c r="I50" s="156"/>
      <c r="J50" s="147"/>
    </row>
    <row r="51" customFormat="false" ht="12.75" hidden="false" customHeight="false" outlineLevel="0" collapsed="false">
      <c r="A51" s="25" t="s">
        <v>458</v>
      </c>
      <c r="B51" s="116" t="s">
        <v>459</v>
      </c>
      <c r="C51" s="135" t="n">
        <v>15</v>
      </c>
      <c r="D51" s="135" t="s">
        <v>448</v>
      </c>
      <c r="E51" s="135" t="n">
        <v>40</v>
      </c>
      <c r="F51" s="135" t="n">
        <v>0.09</v>
      </c>
      <c r="G51" s="149" t="s">
        <v>286</v>
      </c>
      <c r="H51" s="144" t="n">
        <v>68.64</v>
      </c>
      <c r="I51" s="145" t="n">
        <f aca="false">ROUND(H51,2)*НДС!$A$1</f>
        <v>82.368</v>
      </c>
      <c r="J51" s="146" t="n">
        <v>1</v>
      </c>
    </row>
    <row r="52" customFormat="false" ht="12.75" hidden="false" customHeight="false" outlineLevel="0" collapsed="false">
      <c r="A52" s="25" t="s">
        <v>460</v>
      </c>
      <c r="B52" s="116" t="s">
        <v>459</v>
      </c>
      <c r="C52" s="135" t="n">
        <v>20</v>
      </c>
      <c r="D52" s="135" t="s">
        <v>448</v>
      </c>
      <c r="E52" s="135" t="n">
        <v>40</v>
      </c>
      <c r="F52" s="135" t="n">
        <v>0.12</v>
      </c>
      <c r="G52" s="149" t="s">
        <v>286</v>
      </c>
      <c r="H52" s="144" t="n">
        <v>75.74</v>
      </c>
      <c r="I52" s="145" t="n">
        <f aca="false">ROUND(H52,2)*НДС!$A$1</f>
        <v>90.888</v>
      </c>
      <c r="J52" s="146" t="n">
        <v>1</v>
      </c>
    </row>
    <row r="53" customFormat="false" ht="12.75" hidden="false" customHeight="false" outlineLevel="0" collapsed="false">
      <c r="A53" s="25" t="s">
        <v>461</v>
      </c>
      <c r="B53" s="116" t="s">
        <v>459</v>
      </c>
      <c r="C53" s="135" t="n">
        <v>25</v>
      </c>
      <c r="D53" s="135" t="s">
        <v>448</v>
      </c>
      <c r="E53" s="135" t="n">
        <v>40</v>
      </c>
      <c r="F53" s="135" t="n">
        <v>0.16</v>
      </c>
      <c r="G53" s="149" t="s">
        <v>286</v>
      </c>
      <c r="H53" s="144" t="n">
        <v>83.12</v>
      </c>
      <c r="I53" s="145" t="n">
        <f aca="false">ROUND(H53,2)*НДС!$A$1</f>
        <v>99.744</v>
      </c>
      <c r="J53" s="146" t="n">
        <v>1</v>
      </c>
    </row>
    <row r="54" customFormat="false" ht="12.75" hidden="false" customHeight="false" outlineLevel="0" collapsed="false">
      <c r="A54" s="25" t="s">
        <v>462</v>
      </c>
      <c r="B54" s="116" t="s">
        <v>459</v>
      </c>
      <c r="C54" s="135" t="n">
        <v>32</v>
      </c>
      <c r="D54" s="135" t="s">
        <v>448</v>
      </c>
      <c r="E54" s="135" t="n">
        <v>40</v>
      </c>
      <c r="F54" s="157" t="n">
        <v>0.31</v>
      </c>
      <c r="G54" s="149" t="s">
        <v>286</v>
      </c>
      <c r="H54" s="144" t="n">
        <v>102.47</v>
      </c>
      <c r="I54" s="145" t="n">
        <f aca="false">ROUND(H54,2)*НДС!$A$1</f>
        <v>122.964</v>
      </c>
      <c r="J54" s="146" t="n">
        <v>1</v>
      </c>
    </row>
    <row r="55" customFormat="false" ht="12.75" hidden="false" customHeight="false" outlineLevel="0" collapsed="false">
      <c r="A55" s="25" t="s">
        <v>463</v>
      </c>
      <c r="B55" s="116" t="s">
        <v>459</v>
      </c>
      <c r="C55" s="135" t="n">
        <v>40</v>
      </c>
      <c r="D55" s="135" t="s">
        <v>448</v>
      </c>
      <c r="E55" s="135" t="n">
        <v>40</v>
      </c>
      <c r="F55" s="157" t="n">
        <v>0.43</v>
      </c>
      <c r="G55" s="149" t="s">
        <v>286</v>
      </c>
      <c r="H55" s="144" t="n">
        <v>107.87</v>
      </c>
      <c r="I55" s="145" t="n">
        <f aca="false">ROUND(H55,2)*НДС!$A$1</f>
        <v>129.444</v>
      </c>
      <c r="J55" s="146" t="n">
        <v>1</v>
      </c>
    </row>
    <row r="56" customFormat="false" ht="12.75" hidden="false" customHeight="false" outlineLevel="0" collapsed="false">
      <c r="A56" s="25" t="s">
        <v>464</v>
      </c>
      <c r="B56" s="116" t="s">
        <v>459</v>
      </c>
      <c r="C56" s="135" t="n">
        <v>50</v>
      </c>
      <c r="D56" s="135" t="s">
        <v>448</v>
      </c>
      <c r="E56" s="135" t="n">
        <v>40</v>
      </c>
      <c r="F56" s="157" t="n">
        <v>0.78</v>
      </c>
      <c r="G56" s="149" t="s">
        <v>286</v>
      </c>
      <c r="H56" s="144" t="n">
        <v>135.93</v>
      </c>
      <c r="I56" s="145" t="n">
        <f aca="false">ROUND(H56,2)*НДС!$A$1</f>
        <v>163.116</v>
      </c>
      <c r="J56" s="146" t="n">
        <v>1</v>
      </c>
    </row>
    <row r="57" customFormat="false" ht="12.75" hidden="false" customHeight="false" outlineLevel="0" collapsed="false">
      <c r="A57" s="25" t="s">
        <v>465</v>
      </c>
      <c r="B57" s="116" t="s">
        <v>459</v>
      </c>
      <c r="C57" s="135" t="n">
        <v>65</v>
      </c>
      <c r="D57" s="135" t="s">
        <v>448</v>
      </c>
      <c r="E57" s="135" t="n">
        <v>40</v>
      </c>
      <c r="F57" s="157" t="n">
        <v>1.03</v>
      </c>
      <c r="G57" s="149" t="s">
        <v>286</v>
      </c>
      <c r="H57" s="144" t="n">
        <v>211.16</v>
      </c>
      <c r="I57" s="145" t="n">
        <f aca="false">ROUND(H57,2)*НДС!$A$1</f>
        <v>253.392</v>
      </c>
      <c r="J57" s="146" t="n">
        <v>1</v>
      </c>
    </row>
    <row r="58" customFormat="false" ht="12.75" hidden="false" customHeight="false" outlineLevel="0" collapsed="false">
      <c r="A58" s="25" t="s">
        <v>466</v>
      </c>
      <c r="B58" s="116" t="s">
        <v>459</v>
      </c>
      <c r="C58" s="135" t="n">
        <v>80</v>
      </c>
      <c r="D58" s="135" t="s">
        <v>448</v>
      </c>
      <c r="E58" s="135" t="n">
        <v>40</v>
      </c>
      <c r="F58" s="157" t="n">
        <v>1.54</v>
      </c>
      <c r="G58" s="149" t="s">
        <v>286</v>
      </c>
      <c r="H58" s="144" t="n">
        <v>396.53</v>
      </c>
      <c r="I58" s="145" t="n">
        <f aca="false">ROUND(H58,2)*НДС!$A$1</f>
        <v>475.836</v>
      </c>
      <c r="J58" s="146" t="n">
        <v>1</v>
      </c>
    </row>
    <row r="59" customFormat="false" ht="12.75" hidden="false" customHeight="false" outlineLevel="0" collapsed="false">
      <c r="A59" s="25" t="s">
        <v>467</v>
      </c>
      <c r="B59" s="116" t="s">
        <v>459</v>
      </c>
      <c r="C59" s="135" t="n">
        <v>100</v>
      </c>
      <c r="D59" s="135" t="s">
        <v>448</v>
      </c>
      <c r="E59" s="135" t="n">
        <v>40</v>
      </c>
      <c r="F59" s="157" t="n">
        <v>2.25</v>
      </c>
      <c r="G59" s="149" t="s">
        <v>286</v>
      </c>
      <c r="H59" s="144" t="n">
        <v>499.03</v>
      </c>
      <c r="I59" s="145" t="n">
        <f aca="false">ROUND(H59,2)*НДС!$A$1</f>
        <v>598.836</v>
      </c>
      <c r="J59" s="146" t="n">
        <v>1</v>
      </c>
    </row>
    <row r="60" customFormat="false" ht="12.75" hidden="false" customHeight="false" outlineLevel="0" collapsed="false">
      <c r="A60" s="25" t="s">
        <v>468</v>
      </c>
      <c r="B60" s="116" t="s">
        <v>459</v>
      </c>
      <c r="C60" s="135" t="n">
        <v>125</v>
      </c>
      <c r="D60" s="135" t="s">
        <v>448</v>
      </c>
      <c r="E60" s="135" t="n">
        <v>40</v>
      </c>
      <c r="F60" s="157" t="n">
        <v>5.5</v>
      </c>
      <c r="G60" s="149" t="s">
        <v>286</v>
      </c>
      <c r="H60" s="144" t="n">
        <v>1019.35</v>
      </c>
      <c r="I60" s="145" t="n">
        <f aca="false">ROUND(H60,2)*НДС!$A$1</f>
        <v>1223.22</v>
      </c>
      <c r="J60" s="158" t="n">
        <v>1</v>
      </c>
    </row>
    <row r="61" customFormat="false" ht="12.75" hidden="false" customHeight="false" outlineLevel="0" collapsed="false">
      <c r="A61" s="25" t="s">
        <v>469</v>
      </c>
      <c r="B61" s="116" t="s">
        <v>459</v>
      </c>
      <c r="C61" s="135" t="n">
        <v>150</v>
      </c>
      <c r="D61" s="135" t="s">
        <v>448</v>
      </c>
      <c r="E61" s="135" t="n">
        <v>40</v>
      </c>
      <c r="F61" s="157" t="n">
        <v>8.3</v>
      </c>
      <c r="G61" s="149" t="s">
        <v>286</v>
      </c>
      <c r="H61" s="144" t="n">
        <v>1569.46</v>
      </c>
      <c r="I61" s="145" t="n">
        <f aca="false">ROUND(H61,2)*НДС!$A$1</f>
        <v>1883.352</v>
      </c>
      <c r="J61" s="158" t="n">
        <v>1</v>
      </c>
    </row>
    <row r="62" customFormat="false" ht="12.75" hidden="false" customHeight="false" outlineLevel="0" collapsed="false">
      <c r="A62" s="25" t="s">
        <v>470</v>
      </c>
      <c r="B62" s="116" t="s">
        <v>459</v>
      </c>
      <c r="C62" s="135" t="n">
        <v>200</v>
      </c>
      <c r="D62" s="135" t="s">
        <v>448</v>
      </c>
      <c r="E62" s="135" t="n">
        <v>40</v>
      </c>
      <c r="F62" s="157" t="n">
        <v>16.1</v>
      </c>
      <c r="G62" s="149" t="s">
        <v>286</v>
      </c>
      <c r="H62" s="144" t="n">
        <v>2534.85</v>
      </c>
      <c r="I62" s="145" t="n">
        <f aca="false">ROUND(H62,2)*НДС!$A$1</f>
        <v>3041.82</v>
      </c>
      <c r="J62" s="158" t="n">
        <v>1</v>
      </c>
    </row>
    <row r="63" customFormat="false" ht="38.8" hidden="false" customHeight="false" outlineLevel="0" collapsed="false">
      <c r="A63" s="15" t="s">
        <v>4</v>
      </c>
      <c r="B63" s="15" t="s">
        <v>5</v>
      </c>
      <c r="C63" s="15" t="s">
        <v>6</v>
      </c>
      <c r="D63" s="15" t="s">
        <v>239</v>
      </c>
      <c r="E63" s="15" t="s">
        <v>324</v>
      </c>
      <c r="F63" s="14" t="s">
        <v>408</v>
      </c>
      <c r="G63" s="14" t="s">
        <v>10</v>
      </c>
      <c r="H63" s="140" t="s">
        <v>11</v>
      </c>
      <c r="I63" s="140" t="s">
        <v>12</v>
      </c>
      <c r="J63" s="113" t="s">
        <v>13</v>
      </c>
    </row>
    <row r="64" customFormat="false" ht="48" hidden="false" customHeight="true" outlineLevel="0" collapsed="false">
      <c r="A64" s="114" t="s">
        <v>471</v>
      </c>
      <c r="B64" s="114"/>
      <c r="C64" s="114"/>
      <c r="D64" s="114"/>
      <c r="E64" s="114"/>
      <c r="F64" s="114"/>
      <c r="G64" s="114"/>
      <c r="H64" s="114"/>
      <c r="I64" s="114"/>
      <c r="J64" s="148"/>
    </row>
    <row r="65" customFormat="false" ht="12.75" hidden="false" customHeight="false" outlineLevel="0" collapsed="false">
      <c r="A65" s="25" t="s">
        <v>472</v>
      </c>
      <c r="B65" s="116" t="s">
        <v>473</v>
      </c>
      <c r="C65" s="116" t="n">
        <v>32</v>
      </c>
      <c r="D65" s="116" t="s">
        <v>448</v>
      </c>
      <c r="E65" s="116" t="n">
        <v>16</v>
      </c>
      <c r="F65" s="116" t="n">
        <v>0.49</v>
      </c>
      <c r="G65" s="149" t="s">
        <v>286</v>
      </c>
      <c r="H65" s="144" t="n">
        <v>120.26</v>
      </c>
      <c r="I65" s="145" t="n">
        <f aca="false">ROUND(H65,2)*НДС!$A$1</f>
        <v>144.312</v>
      </c>
      <c r="J65" s="146" t="n">
        <v>1</v>
      </c>
    </row>
    <row r="66" customFormat="false" ht="12.75" hidden="false" customHeight="false" outlineLevel="0" collapsed="false">
      <c r="A66" s="25" t="s">
        <v>474</v>
      </c>
      <c r="B66" s="116" t="s">
        <v>473</v>
      </c>
      <c r="C66" s="116" t="n">
        <v>40</v>
      </c>
      <c r="D66" s="116" t="s">
        <v>448</v>
      </c>
      <c r="E66" s="116" t="n">
        <v>16</v>
      </c>
      <c r="F66" s="116" t="n">
        <v>0.64</v>
      </c>
      <c r="G66" s="149" t="s">
        <v>286</v>
      </c>
      <c r="H66" s="144" t="n">
        <v>122.02</v>
      </c>
      <c r="I66" s="145" t="n">
        <f aca="false">ROUND(H66,2)*НДС!$A$1</f>
        <v>146.424</v>
      </c>
      <c r="J66" s="146" t="n">
        <v>1</v>
      </c>
    </row>
    <row r="67" customFormat="false" ht="12.75" hidden="false" customHeight="false" outlineLevel="0" collapsed="false">
      <c r="A67" s="25" t="s">
        <v>475</v>
      </c>
      <c r="B67" s="116" t="s">
        <v>473</v>
      </c>
      <c r="C67" s="116" t="n">
        <v>50</v>
      </c>
      <c r="D67" s="116" t="s">
        <v>448</v>
      </c>
      <c r="E67" s="116" t="n">
        <v>16</v>
      </c>
      <c r="F67" s="116" t="n">
        <v>1.06</v>
      </c>
      <c r="G67" s="149" t="s">
        <v>286</v>
      </c>
      <c r="H67" s="144" t="n">
        <v>125.58</v>
      </c>
      <c r="I67" s="145" t="n">
        <f aca="false">ROUND(H67,2)*НДС!$A$1</f>
        <v>150.696</v>
      </c>
      <c r="J67" s="146" t="n">
        <v>1</v>
      </c>
    </row>
    <row r="68" customFormat="false" ht="12.75" hidden="false" customHeight="false" outlineLevel="0" collapsed="false">
      <c r="A68" s="25" t="s">
        <v>476</v>
      </c>
      <c r="B68" s="116" t="s">
        <v>473</v>
      </c>
      <c r="C68" s="116" t="n">
        <v>65</v>
      </c>
      <c r="D68" s="116" t="s">
        <v>448</v>
      </c>
      <c r="E68" s="116" t="n">
        <v>16</v>
      </c>
      <c r="F68" s="116" t="n">
        <v>1.59</v>
      </c>
      <c r="G68" s="149" t="s">
        <v>286</v>
      </c>
      <c r="H68" s="144" t="n">
        <v>144.98</v>
      </c>
      <c r="I68" s="145" t="n">
        <f aca="false">ROUND(H68,2)*НДС!$A$1</f>
        <v>173.976</v>
      </c>
      <c r="J68" s="146" t="n">
        <v>1</v>
      </c>
    </row>
    <row r="69" customFormat="false" ht="12.75" hidden="false" customHeight="false" outlineLevel="0" collapsed="false">
      <c r="A69" s="25" t="s">
        <v>477</v>
      </c>
      <c r="B69" s="116" t="s">
        <v>473</v>
      </c>
      <c r="C69" s="116" t="n">
        <v>80</v>
      </c>
      <c r="D69" s="116" t="s">
        <v>448</v>
      </c>
      <c r="E69" s="116" t="n">
        <v>16</v>
      </c>
      <c r="F69" s="116" t="n">
        <v>2.3</v>
      </c>
      <c r="G69" s="149" t="s">
        <v>286</v>
      </c>
      <c r="H69" s="144" t="n">
        <v>192.78</v>
      </c>
      <c r="I69" s="145" t="n">
        <f aca="false">ROUND(H69,2)*НДС!$A$1</f>
        <v>231.336</v>
      </c>
      <c r="J69" s="146" t="n">
        <v>1</v>
      </c>
    </row>
    <row r="70" customFormat="false" ht="12.75" hidden="false" customHeight="false" outlineLevel="0" collapsed="false">
      <c r="A70" s="25" t="s">
        <v>478</v>
      </c>
      <c r="B70" s="116" t="s">
        <v>473</v>
      </c>
      <c r="C70" s="116" t="n">
        <v>100</v>
      </c>
      <c r="D70" s="116" t="s">
        <v>448</v>
      </c>
      <c r="E70" s="116" t="n">
        <v>16</v>
      </c>
      <c r="F70" s="116" t="n">
        <v>3.3</v>
      </c>
      <c r="G70" s="149" t="s">
        <v>286</v>
      </c>
      <c r="H70" s="144" t="n">
        <v>273.42</v>
      </c>
      <c r="I70" s="145" t="n">
        <f aca="false">ROUND(H70,2)*НДС!$A$1</f>
        <v>328.104</v>
      </c>
      <c r="J70" s="146" t="n">
        <v>1</v>
      </c>
    </row>
    <row r="71" customFormat="false" ht="12.75" hidden="false" customHeight="false" outlineLevel="0" collapsed="false">
      <c r="A71" s="25" t="s">
        <v>479</v>
      </c>
      <c r="B71" s="116" t="s">
        <v>473</v>
      </c>
      <c r="C71" s="116" t="n">
        <v>125</v>
      </c>
      <c r="D71" s="116" t="s">
        <v>448</v>
      </c>
      <c r="E71" s="116" t="n">
        <v>16</v>
      </c>
      <c r="F71" s="116" t="n">
        <v>6.9</v>
      </c>
      <c r="G71" s="149" t="s">
        <v>286</v>
      </c>
      <c r="H71" s="144" t="n">
        <v>391.05</v>
      </c>
      <c r="I71" s="145" t="n">
        <f aca="false">ROUND(H71,2)*НДС!$A$1</f>
        <v>469.26</v>
      </c>
      <c r="J71" s="146" t="n">
        <v>1</v>
      </c>
    </row>
    <row r="72" customFormat="false" ht="12.75" hidden="false" customHeight="false" outlineLevel="0" collapsed="false">
      <c r="A72" s="25" t="s">
        <v>480</v>
      </c>
      <c r="B72" s="116" t="s">
        <v>473</v>
      </c>
      <c r="C72" s="116" t="n">
        <v>150</v>
      </c>
      <c r="D72" s="116" t="s">
        <v>448</v>
      </c>
      <c r="E72" s="116" t="n">
        <v>16</v>
      </c>
      <c r="F72" s="116" t="n">
        <v>10</v>
      </c>
      <c r="G72" s="149" t="s">
        <v>286</v>
      </c>
      <c r="H72" s="144" t="n">
        <v>534.57</v>
      </c>
      <c r="I72" s="145" t="n">
        <f aca="false">ROUND(H72,2)*НДС!$A$1</f>
        <v>641.484</v>
      </c>
      <c r="J72" s="146" t="n">
        <v>1</v>
      </c>
    </row>
    <row r="73" customFormat="false" ht="12.75" hidden="false" customHeight="false" outlineLevel="0" collapsed="false">
      <c r="A73" s="25" t="s">
        <v>481</v>
      </c>
      <c r="B73" s="116" t="s">
        <v>473</v>
      </c>
      <c r="C73" s="116" t="n">
        <v>200</v>
      </c>
      <c r="D73" s="116" t="s">
        <v>448</v>
      </c>
      <c r="E73" s="116" t="n">
        <v>16</v>
      </c>
      <c r="F73" s="116" t="n">
        <v>17.7</v>
      </c>
      <c r="G73" s="149" t="s">
        <v>286</v>
      </c>
      <c r="H73" s="144" t="n">
        <v>900.87</v>
      </c>
      <c r="I73" s="145" t="n">
        <f aca="false">ROUND(H73,2)*НДС!$A$1</f>
        <v>1081.044</v>
      </c>
      <c r="J73" s="146"/>
    </row>
    <row r="74" customFormat="false" ht="38.8" hidden="false" customHeight="false" outlineLevel="0" collapsed="false">
      <c r="A74" s="15" t="s">
        <v>4</v>
      </c>
      <c r="B74" s="15" t="s">
        <v>5</v>
      </c>
      <c r="C74" s="15" t="s">
        <v>6</v>
      </c>
      <c r="D74" s="15" t="s">
        <v>239</v>
      </c>
      <c r="E74" s="15" t="s">
        <v>324</v>
      </c>
      <c r="F74" s="14" t="s">
        <v>408</v>
      </c>
      <c r="G74" s="14" t="s">
        <v>10</v>
      </c>
      <c r="H74" s="140" t="s">
        <v>11</v>
      </c>
      <c r="I74" s="140" t="s">
        <v>12</v>
      </c>
      <c r="J74" s="113" t="s">
        <v>13</v>
      </c>
    </row>
    <row r="75" customFormat="false" ht="30.75" hidden="false" customHeight="true" outlineLevel="0" collapsed="false">
      <c r="A75" s="114" t="s">
        <v>482</v>
      </c>
      <c r="B75" s="114"/>
      <c r="C75" s="114"/>
      <c r="D75" s="114"/>
      <c r="E75" s="114"/>
      <c r="F75" s="114"/>
      <c r="G75" s="114"/>
      <c r="H75" s="114"/>
      <c r="I75" s="114"/>
      <c r="J75" s="148"/>
    </row>
    <row r="76" customFormat="false" ht="12.75" hidden="false" customHeight="false" outlineLevel="0" collapsed="false">
      <c r="A76" s="25" t="s">
        <v>483</v>
      </c>
      <c r="B76" s="116" t="s">
        <v>484</v>
      </c>
      <c r="C76" s="149" t="n">
        <v>50</v>
      </c>
      <c r="D76" s="116" t="s">
        <v>448</v>
      </c>
      <c r="E76" s="116" t="n">
        <v>16</v>
      </c>
      <c r="F76" s="116" t="n">
        <v>1.5</v>
      </c>
      <c r="G76" s="149" t="s">
        <v>286</v>
      </c>
      <c r="H76" s="144" t="n">
        <v>118.65</v>
      </c>
      <c r="I76" s="145" t="n">
        <f aca="false">ROUND(H76,2)*НДС!$A$1</f>
        <v>142.38</v>
      </c>
      <c r="J76" s="146" t="n">
        <v>1</v>
      </c>
    </row>
    <row r="77" customFormat="false" ht="12.75" hidden="false" customHeight="false" outlineLevel="0" collapsed="false">
      <c r="A77" s="25" t="s">
        <v>485</v>
      </c>
      <c r="B77" s="116" t="s">
        <v>484</v>
      </c>
      <c r="C77" s="149" t="n">
        <v>65</v>
      </c>
      <c r="D77" s="116" t="s">
        <v>448</v>
      </c>
      <c r="E77" s="116" t="n">
        <v>16</v>
      </c>
      <c r="F77" s="116" t="n">
        <v>2.2</v>
      </c>
      <c r="G77" s="149" t="s">
        <v>286</v>
      </c>
      <c r="H77" s="144" t="n">
        <v>124.05</v>
      </c>
      <c r="I77" s="145" t="n">
        <f aca="false">ROUND(H77,2)*НДС!$A$1</f>
        <v>148.86</v>
      </c>
      <c r="J77" s="146" t="n">
        <v>1</v>
      </c>
    </row>
    <row r="78" customFormat="false" ht="12.75" hidden="false" customHeight="false" outlineLevel="0" collapsed="false">
      <c r="A78" s="25" t="s">
        <v>486</v>
      </c>
      <c r="B78" s="116" t="s">
        <v>484</v>
      </c>
      <c r="C78" s="149" t="n">
        <v>80</v>
      </c>
      <c r="D78" s="116" t="s">
        <v>448</v>
      </c>
      <c r="E78" s="116" t="n">
        <v>16</v>
      </c>
      <c r="F78" s="116" t="n">
        <v>3.7</v>
      </c>
      <c r="G78" s="149" t="s">
        <v>286</v>
      </c>
      <c r="H78" s="144" t="n">
        <v>129.45</v>
      </c>
      <c r="I78" s="145" t="n">
        <f aca="false">ROUND(H78,2)*НДС!$A$1</f>
        <v>155.34</v>
      </c>
      <c r="J78" s="146" t="n">
        <v>1</v>
      </c>
    </row>
    <row r="79" customFormat="false" ht="12.75" hidden="false" customHeight="false" outlineLevel="0" collapsed="false">
      <c r="A79" s="25" t="s">
        <v>487</v>
      </c>
      <c r="B79" s="116" t="s">
        <v>484</v>
      </c>
      <c r="C79" s="149" t="n">
        <v>100</v>
      </c>
      <c r="D79" s="116" t="s">
        <v>448</v>
      </c>
      <c r="E79" s="116" t="n">
        <v>16</v>
      </c>
      <c r="F79" s="116" t="n">
        <v>4.4</v>
      </c>
      <c r="G79" s="149" t="s">
        <v>286</v>
      </c>
      <c r="H79" s="144" t="n">
        <v>164.48</v>
      </c>
      <c r="I79" s="145" t="n">
        <f aca="false">ROUND(H79,2)*НДС!$A$1</f>
        <v>197.376</v>
      </c>
      <c r="J79" s="146" t="n">
        <v>1</v>
      </c>
    </row>
    <row r="80" customFormat="false" ht="12.75" hidden="false" customHeight="false" outlineLevel="0" collapsed="false">
      <c r="A80" s="25" t="s">
        <v>488</v>
      </c>
      <c r="B80" s="116" t="s">
        <v>484</v>
      </c>
      <c r="C80" s="149" t="n">
        <v>125</v>
      </c>
      <c r="D80" s="116" t="s">
        <v>448</v>
      </c>
      <c r="E80" s="116" t="n">
        <v>16</v>
      </c>
      <c r="F80" s="116" t="n">
        <v>6.1</v>
      </c>
      <c r="G80" s="149" t="s">
        <v>286</v>
      </c>
      <c r="H80" s="144" t="n">
        <v>226.52</v>
      </c>
      <c r="I80" s="145" t="n">
        <f aca="false">ROUND(H80,2)*НДС!$A$1</f>
        <v>271.824</v>
      </c>
      <c r="J80" s="146" t="n">
        <v>1</v>
      </c>
    </row>
    <row r="81" customFormat="false" ht="12.75" hidden="false" customHeight="false" outlineLevel="0" collapsed="false">
      <c r="A81" s="25" t="s">
        <v>489</v>
      </c>
      <c r="B81" s="116" t="s">
        <v>484</v>
      </c>
      <c r="C81" s="149" t="n">
        <v>150</v>
      </c>
      <c r="D81" s="116" t="s">
        <v>448</v>
      </c>
      <c r="E81" s="116" t="n">
        <v>16</v>
      </c>
      <c r="F81" s="116" t="n">
        <v>9</v>
      </c>
      <c r="G81" s="149" t="s">
        <v>286</v>
      </c>
      <c r="H81" s="144" t="n">
        <v>242.69</v>
      </c>
      <c r="I81" s="145" t="n">
        <f aca="false">ROUND(H81,2)*НДС!$A$1</f>
        <v>291.228</v>
      </c>
      <c r="J81" s="146" t="n">
        <v>1</v>
      </c>
    </row>
    <row r="82" customFormat="false" ht="12.75" hidden="false" customHeight="false" outlineLevel="0" collapsed="false">
      <c r="A82" s="25" t="s">
        <v>490</v>
      </c>
      <c r="B82" s="116" t="s">
        <v>484</v>
      </c>
      <c r="C82" s="149" t="n">
        <v>200</v>
      </c>
      <c r="D82" s="116" t="s">
        <v>448</v>
      </c>
      <c r="E82" s="116" t="n">
        <v>16</v>
      </c>
      <c r="F82" s="116" t="n">
        <v>14.4</v>
      </c>
      <c r="G82" s="149" t="s">
        <v>286</v>
      </c>
      <c r="H82" s="144" t="n">
        <v>445.07</v>
      </c>
      <c r="I82" s="145" t="n">
        <f aca="false">ROUND(H82,2)*НДС!$A$1</f>
        <v>534.084</v>
      </c>
      <c r="J82" s="146" t="n">
        <v>1</v>
      </c>
    </row>
    <row r="83" customFormat="false" ht="12.75" hidden="false" customHeight="false" outlineLevel="0" collapsed="false">
      <c r="A83" s="25" t="s">
        <v>491</v>
      </c>
      <c r="B83" s="116" t="s">
        <v>484</v>
      </c>
      <c r="C83" s="149" t="n">
        <v>250</v>
      </c>
      <c r="D83" s="116" t="s">
        <v>448</v>
      </c>
      <c r="E83" s="116" t="n">
        <v>16</v>
      </c>
      <c r="F83" s="116" t="n">
        <v>27.1</v>
      </c>
      <c r="G83" s="149" t="s">
        <v>286</v>
      </c>
      <c r="H83" s="144" t="n">
        <v>755.07</v>
      </c>
      <c r="I83" s="145" t="n">
        <f aca="false">ROUND(H83,2)*НДС!$A$1</f>
        <v>906.084</v>
      </c>
      <c r="J83" s="146" t="n">
        <v>1</v>
      </c>
    </row>
    <row r="84" customFormat="false" ht="12.75" hidden="false" customHeight="false" outlineLevel="0" collapsed="false">
      <c r="A84" s="25" t="s">
        <v>492</v>
      </c>
      <c r="B84" s="116" t="s">
        <v>484</v>
      </c>
      <c r="C84" s="116" t="n">
        <v>300</v>
      </c>
      <c r="D84" s="116" t="s">
        <v>448</v>
      </c>
      <c r="E84" s="116" t="n">
        <v>16</v>
      </c>
      <c r="F84" s="116" t="n">
        <v>36</v>
      </c>
      <c r="G84" s="149" t="s">
        <v>286</v>
      </c>
      <c r="H84" s="144" t="n">
        <v>1092.29</v>
      </c>
      <c r="I84" s="145" t="n">
        <f aca="false">ROUND(H84,2)*НДС!$A$1</f>
        <v>1310.748</v>
      </c>
      <c r="J84" s="146" t="n">
        <v>3</v>
      </c>
    </row>
    <row r="85" customFormat="false" ht="12.75" hidden="false" customHeight="false" outlineLevel="0" collapsed="false">
      <c r="A85" s="25" t="s">
        <v>493</v>
      </c>
      <c r="B85" s="116" t="s">
        <v>484</v>
      </c>
      <c r="C85" s="116" t="n">
        <v>400</v>
      </c>
      <c r="D85" s="116" t="s">
        <v>448</v>
      </c>
      <c r="E85" s="116" t="n">
        <v>16</v>
      </c>
      <c r="F85" s="159" t="n">
        <v>59.4</v>
      </c>
      <c r="G85" s="149" t="s">
        <v>286</v>
      </c>
      <c r="H85" s="144" t="n">
        <v>3179</v>
      </c>
      <c r="I85" s="145" t="n">
        <f aca="false">ROUND(H85,2)*НДС!$A$1</f>
        <v>3814.8</v>
      </c>
      <c r="J85" s="146" t="n">
        <v>3</v>
      </c>
    </row>
  </sheetData>
  <mergeCells count="6">
    <mergeCell ref="A4:F4"/>
    <mergeCell ref="A12:I12"/>
    <mergeCell ref="A38:I38"/>
    <mergeCell ref="A50:I50"/>
    <mergeCell ref="A64:I64"/>
    <mergeCell ref="A75:I75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2" colorId="64" zoomScale="120" zoomScaleNormal="120" zoomScalePageLayoutView="100" workbookViewId="0">
      <selection pane="topLeft" activeCell="S24" activeCellId="0" sqref="S24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7" width="12.42"/>
    <col collapsed="false" customWidth="true" hidden="false" outlineLevel="0" max="3" min="3" style="7" width="11.71"/>
    <col collapsed="false" customWidth="true" hidden="false" outlineLevel="0" max="4" min="4" style="7" width="14.57"/>
    <col collapsed="false" customWidth="true" hidden="false" outlineLevel="0" max="5" min="5" style="7" width="11.14"/>
    <col collapsed="false" customWidth="true" hidden="false" outlineLevel="0" max="6" min="6" style="7" width="10.99"/>
    <col collapsed="false" customWidth="true" hidden="false" outlineLevel="0" max="7" min="7" style="7" width="13.93"/>
    <col collapsed="false" customWidth="true" hidden="false" outlineLevel="0" max="8" min="8" style="106" width="11.57"/>
    <col collapsed="false" customWidth="true" hidden="false" outlineLevel="0" max="9" min="9" style="106" width="11.14"/>
    <col collapsed="false" customWidth="true" hidden="false" outlineLevel="0" max="10" min="10" style="4" width="4.14"/>
  </cols>
  <sheetData>
    <row r="1" customFormat="false" ht="12.75" hidden="false" customHeight="false" outlineLevel="0" collapsed="false">
      <c r="A1" s="138" t="s">
        <v>494</v>
      </c>
      <c r="B1" s="138"/>
      <c r="C1" s="138"/>
      <c r="D1" s="138"/>
      <c r="E1" s="138"/>
      <c r="F1" s="138"/>
      <c r="G1" s="138"/>
      <c r="H1" s="139"/>
      <c r="I1" s="139"/>
    </row>
    <row r="2" customFormat="false" ht="27" hidden="false" customHeight="true" outlineLevel="0" collapsed="false">
      <c r="A2" s="12" t="s">
        <v>1</v>
      </c>
    </row>
    <row r="3" customFormat="false" ht="35.05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239</v>
      </c>
      <c r="E3" s="15" t="s">
        <v>324</v>
      </c>
      <c r="F3" s="14" t="s">
        <v>9</v>
      </c>
      <c r="G3" s="14" t="s">
        <v>10</v>
      </c>
      <c r="H3" s="140" t="s">
        <v>11</v>
      </c>
      <c r="I3" s="140" t="s">
        <v>12</v>
      </c>
    </row>
    <row r="4" customFormat="false" ht="12.75" hidden="false" customHeight="false" outlineLevel="0" collapsed="false">
      <c r="A4" s="101" t="s">
        <v>495</v>
      </c>
      <c r="B4" s="160"/>
      <c r="C4" s="160"/>
      <c r="D4" s="160"/>
      <c r="E4" s="160"/>
      <c r="F4" s="160"/>
      <c r="G4" s="161"/>
      <c r="H4" s="162"/>
      <c r="I4" s="162"/>
    </row>
    <row r="5" customFormat="false" ht="12.75" hidden="false" customHeight="false" outlineLevel="0" collapsed="false">
      <c r="A5" s="25" t="s">
        <v>496</v>
      </c>
      <c r="B5" s="149" t="s">
        <v>497</v>
      </c>
      <c r="C5" s="149" t="n">
        <v>15</v>
      </c>
      <c r="D5" s="149" t="s">
        <v>448</v>
      </c>
      <c r="E5" s="149" t="n">
        <v>16</v>
      </c>
      <c r="F5" s="149" t="n">
        <v>1</v>
      </c>
      <c r="G5" s="149" t="s">
        <v>226</v>
      </c>
      <c r="H5" s="163" t="n">
        <v>26.56</v>
      </c>
      <c r="I5" s="118" t="n">
        <f aca="false">ROUND(H5,2)*НДС!$A$1</f>
        <v>31.872</v>
      </c>
      <c r="J5" s="164" t="n">
        <v>1</v>
      </c>
    </row>
    <row r="6" customFormat="false" ht="12.75" hidden="false" customHeight="false" outlineLevel="0" collapsed="false">
      <c r="A6" s="25" t="s">
        <v>498</v>
      </c>
      <c r="B6" s="149" t="s">
        <v>497</v>
      </c>
      <c r="C6" s="149" t="n">
        <v>20</v>
      </c>
      <c r="D6" s="149" t="s">
        <v>448</v>
      </c>
      <c r="E6" s="149" t="n">
        <v>16</v>
      </c>
      <c r="F6" s="149" t="n">
        <v>1</v>
      </c>
      <c r="G6" s="149" t="s">
        <v>226</v>
      </c>
      <c r="H6" s="163" t="n">
        <v>33.91</v>
      </c>
      <c r="I6" s="118" t="n">
        <f aca="false">ROUND(H6,2)*НДС!$A$1</f>
        <v>40.692</v>
      </c>
      <c r="J6" s="164" t="n">
        <v>1</v>
      </c>
    </row>
    <row r="7" customFormat="false" ht="12.75" hidden="false" customHeight="false" outlineLevel="0" collapsed="false">
      <c r="A7" s="25" t="s">
        <v>499</v>
      </c>
      <c r="B7" s="149" t="s">
        <v>497</v>
      </c>
      <c r="C7" s="149" t="n">
        <v>25</v>
      </c>
      <c r="D7" s="149" t="s">
        <v>448</v>
      </c>
      <c r="E7" s="149" t="n">
        <v>16</v>
      </c>
      <c r="F7" s="149" t="n">
        <v>1</v>
      </c>
      <c r="G7" s="149" t="s">
        <v>226</v>
      </c>
      <c r="H7" s="163" t="n">
        <v>39.68</v>
      </c>
      <c r="I7" s="118" t="n">
        <f aca="false">ROUND(H7,2)*НДС!$A$1</f>
        <v>47.616</v>
      </c>
      <c r="J7" s="164" t="n">
        <v>1</v>
      </c>
    </row>
    <row r="8" customFormat="false" ht="12.75" hidden="false" customHeight="false" outlineLevel="0" collapsed="false">
      <c r="A8" s="25" t="s">
        <v>500</v>
      </c>
      <c r="B8" s="149" t="s">
        <v>497</v>
      </c>
      <c r="C8" s="149" t="n">
        <v>32</v>
      </c>
      <c r="D8" s="149" t="s">
        <v>448</v>
      </c>
      <c r="E8" s="149" t="n">
        <v>16</v>
      </c>
      <c r="F8" s="149" t="n">
        <v>1</v>
      </c>
      <c r="G8" s="149" t="s">
        <v>226</v>
      </c>
      <c r="H8" s="163" t="n">
        <v>46.95</v>
      </c>
      <c r="I8" s="118" t="n">
        <f aca="false">ROUND(H8,2)*НДС!$A$1</f>
        <v>56.34</v>
      </c>
      <c r="J8" s="164" t="n">
        <v>1</v>
      </c>
    </row>
    <row r="9" customFormat="false" ht="12.75" hidden="false" customHeight="false" outlineLevel="0" collapsed="false">
      <c r="A9" s="25" t="s">
        <v>501</v>
      </c>
      <c r="B9" s="149" t="s">
        <v>497</v>
      </c>
      <c r="C9" s="149" t="n">
        <v>40</v>
      </c>
      <c r="D9" s="149" t="s">
        <v>448</v>
      </c>
      <c r="E9" s="149" t="n">
        <v>16</v>
      </c>
      <c r="F9" s="149" t="n">
        <v>1</v>
      </c>
      <c r="G9" s="149" t="s">
        <v>226</v>
      </c>
      <c r="H9" s="163" t="n">
        <v>63.76</v>
      </c>
      <c r="I9" s="118" t="n">
        <f aca="false">ROUND(H9,2)*НДС!$A$1</f>
        <v>76.512</v>
      </c>
      <c r="J9" s="164" t="n">
        <v>1</v>
      </c>
    </row>
    <row r="10" customFormat="false" ht="12.75" hidden="false" customHeight="false" outlineLevel="0" collapsed="false">
      <c r="A10" s="25" t="s">
        <v>502</v>
      </c>
      <c r="B10" s="149" t="s">
        <v>497</v>
      </c>
      <c r="C10" s="149" t="n">
        <v>50</v>
      </c>
      <c r="D10" s="149" t="s">
        <v>448</v>
      </c>
      <c r="E10" s="149" t="n">
        <v>16</v>
      </c>
      <c r="F10" s="149" t="n">
        <v>1</v>
      </c>
      <c r="G10" s="149" t="s">
        <v>226</v>
      </c>
      <c r="H10" s="163" t="n">
        <v>80.3</v>
      </c>
      <c r="I10" s="118" t="n">
        <f aca="false">ROUND(H10,2)*НДС!$A$1</f>
        <v>96.36</v>
      </c>
      <c r="J10" s="164" t="n">
        <v>1</v>
      </c>
    </row>
    <row r="11" customFormat="false" ht="12.75" hidden="false" customHeight="false" outlineLevel="0" collapsed="false">
      <c r="A11" s="25" t="s">
        <v>503</v>
      </c>
      <c r="B11" s="149" t="s">
        <v>497</v>
      </c>
      <c r="C11" s="149" t="n">
        <v>65</v>
      </c>
      <c r="D11" s="149" t="s">
        <v>448</v>
      </c>
      <c r="E11" s="149" t="n">
        <v>16</v>
      </c>
      <c r="F11" s="149" t="n">
        <v>1</v>
      </c>
      <c r="G11" s="149" t="s">
        <v>226</v>
      </c>
      <c r="H11" s="163" t="n">
        <v>111.1</v>
      </c>
      <c r="I11" s="118" t="n">
        <f aca="false">ROUND(H11,2)*НДС!$A$1</f>
        <v>133.32</v>
      </c>
      <c r="J11" s="164" t="n">
        <v>1</v>
      </c>
    </row>
    <row r="12" customFormat="false" ht="12.75" hidden="false" customHeight="false" outlineLevel="0" collapsed="false">
      <c r="A12" s="25" t="s">
        <v>504</v>
      </c>
      <c r="B12" s="149" t="s">
        <v>497</v>
      </c>
      <c r="C12" s="149" t="n">
        <v>80</v>
      </c>
      <c r="D12" s="149" t="s">
        <v>448</v>
      </c>
      <c r="E12" s="149" t="n">
        <v>16</v>
      </c>
      <c r="F12" s="149" t="n">
        <v>1</v>
      </c>
      <c r="G12" s="149" t="s">
        <v>226</v>
      </c>
      <c r="H12" s="163" t="n">
        <v>145.2</v>
      </c>
      <c r="I12" s="118" t="n">
        <f aca="false">ROUND(H12,2)*НДС!$A$1</f>
        <v>174.24</v>
      </c>
      <c r="J12" s="164" t="n">
        <v>1</v>
      </c>
    </row>
    <row r="13" customFormat="false" ht="12.75" hidden="false" customHeight="false" outlineLevel="0" collapsed="false">
      <c r="A13" s="25" t="s">
        <v>505</v>
      </c>
      <c r="B13" s="149" t="s">
        <v>497</v>
      </c>
      <c r="C13" s="149" t="n">
        <v>100</v>
      </c>
      <c r="D13" s="149" t="s">
        <v>448</v>
      </c>
      <c r="E13" s="149" t="n">
        <v>16</v>
      </c>
      <c r="F13" s="149" t="n">
        <v>1</v>
      </c>
      <c r="G13" s="149" t="s">
        <v>226</v>
      </c>
      <c r="H13" s="163" t="n">
        <v>207.9</v>
      </c>
      <c r="I13" s="118" t="n">
        <f aca="false">ROUND(H13,2)*НДС!$A$1</f>
        <v>249.48</v>
      </c>
      <c r="J13" s="164" t="n">
        <v>1</v>
      </c>
    </row>
    <row r="14" customFormat="false" ht="12.75" hidden="false" customHeight="false" outlineLevel="0" collapsed="false">
      <c r="A14" s="25" t="s">
        <v>506</v>
      </c>
      <c r="B14" s="149" t="s">
        <v>497</v>
      </c>
      <c r="C14" s="149" t="n">
        <v>125</v>
      </c>
      <c r="D14" s="149" t="s">
        <v>448</v>
      </c>
      <c r="E14" s="149" t="n">
        <v>16</v>
      </c>
      <c r="F14" s="149" t="n">
        <v>1</v>
      </c>
      <c r="G14" s="149" t="s">
        <v>226</v>
      </c>
      <c r="H14" s="163" t="n">
        <v>324.5</v>
      </c>
      <c r="I14" s="118" t="n">
        <f aca="false">ROUND(H14,2)*НДС!$A$1</f>
        <v>389.4</v>
      </c>
      <c r="J14" s="164" t="n">
        <v>1</v>
      </c>
    </row>
    <row r="15" customFormat="false" ht="12.75" hidden="false" customHeight="false" outlineLevel="0" collapsed="false">
      <c r="A15" s="25" t="s">
        <v>507</v>
      </c>
      <c r="B15" s="149" t="s">
        <v>497</v>
      </c>
      <c r="C15" s="149" t="n">
        <v>150</v>
      </c>
      <c r="D15" s="149" t="s">
        <v>448</v>
      </c>
      <c r="E15" s="149" t="n">
        <v>16</v>
      </c>
      <c r="F15" s="149" t="n">
        <v>1</v>
      </c>
      <c r="G15" s="149" t="s">
        <v>226</v>
      </c>
      <c r="H15" s="163" t="n">
        <v>437.8</v>
      </c>
      <c r="I15" s="118" t="n">
        <f aca="false">ROUND(H15,2)*НДС!$A$1</f>
        <v>525.36</v>
      </c>
      <c r="J15" s="164" t="n">
        <v>1</v>
      </c>
    </row>
    <row r="16" customFormat="false" ht="12.75" hidden="false" customHeight="false" outlineLevel="0" collapsed="false">
      <c r="A16" s="25" t="s">
        <v>508</v>
      </c>
      <c r="B16" s="149" t="s">
        <v>497</v>
      </c>
      <c r="C16" s="149" t="n">
        <v>200</v>
      </c>
      <c r="D16" s="149" t="s">
        <v>448</v>
      </c>
      <c r="E16" s="149" t="n">
        <v>16</v>
      </c>
      <c r="F16" s="149" t="n">
        <v>1</v>
      </c>
      <c r="G16" s="149" t="s">
        <v>226</v>
      </c>
      <c r="H16" s="163" t="n">
        <v>786.5</v>
      </c>
      <c r="I16" s="118" t="n">
        <f aca="false">ROUND(H16,2)*НДС!$A$1</f>
        <v>943.8</v>
      </c>
      <c r="J16" s="164" t="n">
        <v>1</v>
      </c>
    </row>
    <row r="17" customFormat="false" ht="12.75" hidden="false" customHeight="false" outlineLevel="0" collapsed="false">
      <c r="A17" s="25" t="s">
        <v>509</v>
      </c>
      <c r="B17" s="149" t="s">
        <v>497</v>
      </c>
      <c r="C17" s="149" t="n">
        <v>250</v>
      </c>
      <c r="D17" s="149" t="s">
        <v>448</v>
      </c>
      <c r="E17" s="149" t="n">
        <v>16</v>
      </c>
      <c r="F17" s="149" t="n">
        <v>1</v>
      </c>
      <c r="G17" s="149" t="s">
        <v>226</v>
      </c>
      <c r="H17" s="163" t="n">
        <v>1222.1</v>
      </c>
      <c r="I17" s="118" t="n">
        <f aca="false">ROUND(H17,2)*НДС!$A$1</f>
        <v>1466.52</v>
      </c>
      <c r="J17" s="164" t="n">
        <v>1</v>
      </c>
    </row>
    <row r="18" customFormat="false" ht="12.75" hidden="false" customHeight="false" outlineLevel="0" collapsed="false">
      <c r="A18" s="25" t="s">
        <v>510</v>
      </c>
      <c r="B18" s="149" t="s">
        <v>497</v>
      </c>
      <c r="C18" s="149" t="n">
        <v>300</v>
      </c>
      <c r="D18" s="149" t="s">
        <v>448</v>
      </c>
      <c r="E18" s="149" t="n">
        <v>16</v>
      </c>
      <c r="F18" s="149" t="n">
        <v>1</v>
      </c>
      <c r="G18" s="149" t="s">
        <v>226</v>
      </c>
      <c r="H18" s="163" t="n">
        <v>1716</v>
      </c>
      <c r="I18" s="118" t="n">
        <f aca="false">ROUND(H18,2)*НДС!$A$1</f>
        <v>2059.2</v>
      </c>
      <c r="J18" s="164" t="n">
        <v>1</v>
      </c>
    </row>
    <row r="19" customFormat="false" ht="12.75" hidden="false" customHeight="false" outlineLevel="0" collapsed="false">
      <c r="A19" s="25" t="s">
        <v>511</v>
      </c>
      <c r="B19" s="149" t="s">
        <v>497</v>
      </c>
      <c r="C19" s="165" t="n">
        <v>350</v>
      </c>
      <c r="D19" s="149" t="s">
        <v>448</v>
      </c>
      <c r="E19" s="149" t="n">
        <v>16</v>
      </c>
      <c r="F19" s="149" t="n">
        <v>1</v>
      </c>
      <c r="G19" s="149" t="s">
        <v>226</v>
      </c>
      <c r="H19" s="106" t="n">
        <v>3355</v>
      </c>
      <c r="I19" s="118" t="n">
        <f aca="false">ROUND(H19,2)*НДС!$A$1</f>
        <v>4026</v>
      </c>
      <c r="J19" s="164" t="n">
        <v>1</v>
      </c>
    </row>
    <row r="20" customFormat="false" ht="12.75" hidden="false" customHeight="false" outlineLevel="0" collapsed="false">
      <c r="A20" s="25" t="s">
        <v>512</v>
      </c>
      <c r="B20" s="149" t="s">
        <v>497</v>
      </c>
      <c r="C20" s="165" t="n">
        <v>400</v>
      </c>
      <c r="D20" s="149" t="s">
        <v>448</v>
      </c>
      <c r="E20" s="149" t="n">
        <v>16</v>
      </c>
      <c r="F20" s="149" t="n">
        <v>1</v>
      </c>
      <c r="G20" s="149" t="s">
        <v>226</v>
      </c>
      <c r="H20" s="106" t="n">
        <v>4037</v>
      </c>
      <c r="I20" s="118" t="n">
        <f aca="false">ROUND(H20,2)*НДС!$A$1</f>
        <v>4844.4</v>
      </c>
      <c r="J20" s="164" t="n">
        <v>1</v>
      </c>
    </row>
    <row r="23" customFormat="false" ht="38.8" hidden="false" customHeight="false" outlineLevel="0" collapsed="false">
      <c r="A23" s="14" t="s">
        <v>4</v>
      </c>
      <c r="B23" s="14" t="s">
        <v>5</v>
      </c>
      <c r="C23" s="14" t="s">
        <v>6</v>
      </c>
      <c r="D23" s="14" t="s">
        <v>239</v>
      </c>
      <c r="E23" s="14" t="s">
        <v>324</v>
      </c>
      <c r="F23" s="14" t="s">
        <v>408</v>
      </c>
      <c r="G23" s="14" t="s">
        <v>10</v>
      </c>
      <c r="H23" s="140" t="s">
        <v>11</v>
      </c>
      <c r="I23" s="140" t="s">
        <v>12</v>
      </c>
      <c r="J23" s="18" t="s">
        <v>13</v>
      </c>
    </row>
    <row r="24" customFormat="false" ht="12.75" hidden="false" customHeight="false" outlineLevel="0" collapsed="false">
      <c r="A24" s="101" t="s">
        <v>513</v>
      </c>
      <c r="B24" s="160"/>
      <c r="C24" s="160"/>
      <c r="D24" s="160"/>
      <c r="E24" s="160"/>
      <c r="F24" s="160"/>
      <c r="G24" s="161"/>
      <c r="H24" s="162"/>
      <c r="I24" s="162"/>
    </row>
    <row r="25" customFormat="false" ht="12.75" hidden="false" customHeight="false" outlineLevel="0" collapsed="false">
      <c r="A25" s="25" t="s">
        <v>514</v>
      </c>
      <c r="B25" s="149" t="s">
        <v>515</v>
      </c>
      <c r="C25" s="149" t="n">
        <v>15</v>
      </c>
      <c r="D25" s="149" t="s">
        <v>290</v>
      </c>
      <c r="E25" s="149" t="n">
        <v>25</v>
      </c>
      <c r="F25" s="166" t="n">
        <v>0.253</v>
      </c>
      <c r="G25" s="149" t="s">
        <v>286</v>
      </c>
      <c r="H25" s="163" t="n">
        <v>66.25</v>
      </c>
      <c r="I25" s="118" t="n">
        <f aca="false">ROUND(H25,2)*НДС!$A$1</f>
        <v>79.5</v>
      </c>
      <c r="J25" s="4" t="n">
        <v>1</v>
      </c>
      <c r="K25" s="147"/>
    </row>
    <row r="26" customFormat="false" ht="12.75" hidden="false" customHeight="false" outlineLevel="0" collapsed="false">
      <c r="A26" s="25" t="s">
        <v>516</v>
      </c>
      <c r="B26" s="149" t="s">
        <v>515</v>
      </c>
      <c r="C26" s="149" t="n">
        <v>20</v>
      </c>
      <c r="D26" s="149" t="s">
        <v>292</v>
      </c>
      <c r="E26" s="149" t="n">
        <v>25</v>
      </c>
      <c r="F26" s="166" t="n">
        <v>0.36</v>
      </c>
      <c r="G26" s="149" t="s">
        <v>286</v>
      </c>
      <c r="H26" s="163" t="n">
        <v>66.25</v>
      </c>
      <c r="I26" s="118" t="n">
        <f aca="false">ROUND(H26,2)*НДС!$A$1</f>
        <v>79.5</v>
      </c>
      <c r="J26" s="4" t="n">
        <v>1</v>
      </c>
      <c r="K26" s="147"/>
    </row>
    <row r="27" customFormat="false" ht="12.75" hidden="false" customHeight="false" outlineLevel="0" collapsed="false">
      <c r="A27" s="25" t="s">
        <v>517</v>
      </c>
      <c r="B27" s="149" t="s">
        <v>515</v>
      </c>
      <c r="C27" s="149" t="n">
        <v>25</v>
      </c>
      <c r="D27" s="149" t="s">
        <v>294</v>
      </c>
      <c r="E27" s="149" t="n">
        <v>25</v>
      </c>
      <c r="F27" s="166" t="n">
        <v>0.525</v>
      </c>
      <c r="G27" s="149" t="s">
        <v>286</v>
      </c>
      <c r="H27" s="163" t="n">
        <v>74.94</v>
      </c>
      <c r="I27" s="118" t="n">
        <f aca="false">ROUND(H27,2)*НДС!$A$1</f>
        <v>89.928</v>
      </c>
      <c r="J27" s="4" t="n">
        <v>1</v>
      </c>
      <c r="K27" s="147"/>
    </row>
    <row r="28" customFormat="false" ht="12.75" hidden="false" customHeight="false" outlineLevel="0" collapsed="false">
      <c r="A28" s="25" t="s">
        <v>518</v>
      </c>
      <c r="B28" s="149" t="s">
        <v>515</v>
      </c>
      <c r="C28" s="149" t="n">
        <v>32</v>
      </c>
      <c r="D28" s="149" t="s">
        <v>296</v>
      </c>
      <c r="E28" s="149" t="n">
        <v>25</v>
      </c>
      <c r="F28" s="166" t="n">
        <v>0.725</v>
      </c>
      <c r="G28" s="149" t="s">
        <v>286</v>
      </c>
      <c r="H28" s="163" t="n">
        <v>83.56</v>
      </c>
      <c r="I28" s="118" t="n">
        <f aca="false">ROUND(H28,2)*НДС!$A$1</f>
        <v>100.272</v>
      </c>
      <c r="J28" s="4" t="n">
        <v>1</v>
      </c>
      <c r="K28" s="147"/>
    </row>
    <row r="29" customFormat="false" ht="12.75" hidden="false" customHeight="false" outlineLevel="0" collapsed="false">
      <c r="A29" s="25" t="s">
        <v>519</v>
      </c>
      <c r="B29" s="149" t="s">
        <v>515</v>
      </c>
      <c r="C29" s="149" t="n">
        <v>40</v>
      </c>
      <c r="D29" s="149" t="s">
        <v>298</v>
      </c>
      <c r="E29" s="149" t="n">
        <v>25</v>
      </c>
      <c r="F29" s="166" t="n">
        <v>1.108</v>
      </c>
      <c r="G29" s="149" t="s">
        <v>286</v>
      </c>
      <c r="H29" s="163" t="n">
        <v>144.45</v>
      </c>
      <c r="I29" s="118" t="n">
        <f aca="false">ROUND(H29,2)*НДС!$A$1</f>
        <v>173.34</v>
      </c>
      <c r="J29" s="4" t="n">
        <v>1</v>
      </c>
      <c r="K29" s="147"/>
    </row>
    <row r="30" customFormat="false" ht="12.75" hidden="false" customHeight="false" outlineLevel="0" collapsed="false">
      <c r="A30" s="25" t="s">
        <v>520</v>
      </c>
      <c r="B30" s="149" t="s">
        <v>515</v>
      </c>
      <c r="C30" s="149" t="n">
        <v>50</v>
      </c>
      <c r="D30" s="149" t="s">
        <v>300</v>
      </c>
      <c r="E30" s="149" t="n">
        <v>25</v>
      </c>
      <c r="F30" s="166" t="n">
        <v>1.703</v>
      </c>
      <c r="G30" s="149" t="s">
        <v>286</v>
      </c>
      <c r="H30" s="163" t="n">
        <v>181.2</v>
      </c>
      <c r="I30" s="118" t="n">
        <f aca="false">ROUND(H30,2)*НДС!$A$1</f>
        <v>217.44</v>
      </c>
      <c r="J30" s="4" t="n">
        <v>1</v>
      </c>
      <c r="K30" s="147"/>
    </row>
    <row r="31" customFormat="false" ht="12.75" hidden="false" customHeight="false" outlineLevel="0" collapsed="false">
      <c r="A31" s="101" t="s">
        <v>521</v>
      </c>
      <c r="B31" s="160"/>
      <c r="C31" s="160"/>
      <c r="D31" s="160"/>
      <c r="E31" s="160"/>
      <c r="F31" s="160"/>
      <c r="G31" s="161"/>
      <c r="H31" s="163"/>
      <c r="I31" s="118"/>
    </row>
    <row r="32" customFormat="false" ht="12.75" hidden="false" customHeight="false" outlineLevel="0" collapsed="false">
      <c r="A32" s="25" t="s">
        <v>522</v>
      </c>
      <c r="B32" s="149" t="s">
        <v>523</v>
      </c>
      <c r="C32" s="149" t="n">
        <v>15</v>
      </c>
      <c r="D32" s="149" t="s">
        <v>290</v>
      </c>
      <c r="E32" s="149" t="n">
        <v>25</v>
      </c>
      <c r="F32" s="166" t="n">
        <v>0.18</v>
      </c>
      <c r="G32" s="149" t="s">
        <v>286</v>
      </c>
      <c r="H32" s="163" t="n">
        <v>39.12</v>
      </c>
      <c r="I32" s="118" t="n">
        <f aca="false">ROUND(H32,2)*НДС!$A$1</f>
        <v>46.944</v>
      </c>
      <c r="J32" s="4" t="n">
        <v>1</v>
      </c>
      <c r="K32" s="147"/>
      <c r="L32" s="147"/>
    </row>
    <row r="33" customFormat="false" ht="12.75" hidden="false" customHeight="false" outlineLevel="0" collapsed="false">
      <c r="A33" s="25" t="s">
        <v>524</v>
      </c>
      <c r="B33" s="149" t="s">
        <v>523</v>
      </c>
      <c r="C33" s="149" t="n">
        <v>20</v>
      </c>
      <c r="D33" s="149" t="s">
        <v>292</v>
      </c>
      <c r="E33" s="149" t="n">
        <v>25</v>
      </c>
      <c r="F33" s="166" t="n">
        <v>0.294</v>
      </c>
      <c r="G33" s="149" t="s">
        <v>286</v>
      </c>
      <c r="H33" s="163" t="n">
        <v>39.12</v>
      </c>
      <c r="I33" s="118" t="n">
        <f aca="false">ROUND(H33,2)*НДС!$A$1</f>
        <v>46.944</v>
      </c>
      <c r="J33" s="4" t="n">
        <v>1</v>
      </c>
      <c r="K33" s="147"/>
    </row>
    <row r="34" customFormat="false" ht="12.75" hidden="false" customHeight="false" outlineLevel="0" collapsed="false">
      <c r="A34" s="25" t="s">
        <v>525</v>
      </c>
      <c r="B34" s="149" t="s">
        <v>523</v>
      </c>
      <c r="C34" s="149" t="n">
        <v>25</v>
      </c>
      <c r="D34" s="149" t="s">
        <v>294</v>
      </c>
      <c r="E34" s="149" t="n">
        <v>25</v>
      </c>
      <c r="F34" s="166" t="n">
        <v>0.46</v>
      </c>
      <c r="G34" s="149" t="s">
        <v>286</v>
      </c>
      <c r="H34" s="163" t="n">
        <v>55.17</v>
      </c>
      <c r="I34" s="118" t="n">
        <f aca="false">ROUND(H34,2)*НДС!$A$1</f>
        <v>66.204</v>
      </c>
      <c r="J34" s="4" t="n">
        <v>1</v>
      </c>
      <c r="K34" s="147"/>
    </row>
    <row r="35" customFormat="false" ht="12.75" hidden="false" customHeight="false" outlineLevel="0" collapsed="false">
      <c r="A35" s="25" t="s">
        <v>526</v>
      </c>
      <c r="B35" s="149" t="s">
        <v>523</v>
      </c>
      <c r="C35" s="149" t="n">
        <v>32</v>
      </c>
      <c r="D35" s="149" t="s">
        <v>296</v>
      </c>
      <c r="E35" s="149" t="n">
        <v>25</v>
      </c>
      <c r="F35" s="166" t="n">
        <v>0.66</v>
      </c>
      <c r="G35" s="149" t="s">
        <v>286</v>
      </c>
      <c r="H35" s="163" t="n">
        <v>70.91</v>
      </c>
      <c r="I35" s="118" t="n">
        <f aca="false">ROUND(H35,2)*НДС!$A$1</f>
        <v>85.092</v>
      </c>
      <c r="J35" s="4" t="n">
        <v>1</v>
      </c>
      <c r="K35" s="147"/>
    </row>
    <row r="36" customFormat="false" ht="12.75" hidden="false" customHeight="false" outlineLevel="0" collapsed="false">
      <c r="A36" s="25" t="s">
        <v>527</v>
      </c>
      <c r="B36" s="149" t="s">
        <v>523</v>
      </c>
      <c r="C36" s="149" t="n">
        <v>40</v>
      </c>
      <c r="D36" s="149" t="s">
        <v>298</v>
      </c>
      <c r="E36" s="149" t="n">
        <v>25</v>
      </c>
      <c r="F36" s="166" t="n">
        <v>1.021</v>
      </c>
      <c r="G36" s="149" t="s">
        <v>286</v>
      </c>
      <c r="H36" s="163" t="n">
        <v>99.48</v>
      </c>
      <c r="I36" s="118" t="n">
        <f aca="false">ROUND(H36,2)*НДС!$A$1</f>
        <v>119.376</v>
      </c>
      <c r="J36" s="4" t="n">
        <v>1</v>
      </c>
      <c r="K36" s="147"/>
    </row>
    <row r="37" customFormat="false" ht="12.75" hidden="false" customHeight="false" outlineLevel="0" collapsed="false">
      <c r="A37" s="25" t="s">
        <v>528</v>
      </c>
      <c r="B37" s="149" t="s">
        <v>523</v>
      </c>
      <c r="C37" s="149" t="n">
        <v>50</v>
      </c>
      <c r="D37" s="149" t="s">
        <v>300</v>
      </c>
      <c r="E37" s="149" t="n">
        <v>25</v>
      </c>
      <c r="F37" s="166" t="n">
        <v>1.606</v>
      </c>
      <c r="G37" s="149" t="s">
        <v>286</v>
      </c>
      <c r="H37" s="163" t="n">
        <v>147.04</v>
      </c>
      <c r="I37" s="118" t="n">
        <f aca="false">ROUND(H37,2)*НДС!$A$1</f>
        <v>176.448</v>
      </c>
      <c r="J37" s="4" t="n">
        <v>1</v>
      </c>
      <c r="K37" s="147"/>
    </row>
    <row r="38" customFormat="false" ht="12.75" hidden="false" customHeight="false" outlineLevel="0" collapsed="false">
      <c r="A38" s="101" t="s">
        <v>529</v>
      </c>
      <c r="B38" s="160"/>
      <c r="C38" s="160"/>
      <c r="D38" s="160"/>
      <c r="E38" s="160"/>
      <c r="F38" s="160"/>
      <c r="G38" s="161"/>
      <c r="H38" s="163"/>
      <c r="I38" s="118"/>
      <c r="J38" s="6"/>
    </row>
    <row r="39" customFormat="false" ht="12.75" hidden="false" customHeight="false" outlineLevel="0" collapsed="false">
      <c r="A39" s="25" t="s">
        <v>530</v>
      </c>
      <c r="B39" s="149" t="s">
        <v>531</v>
      </c>
      <c r="C39" s="149" t="n">
        <v>8</v>
      </c>
      <c r="D39" s="149" t="s">
        <v>532</v>
      </c>
      <c r="E39" s="149" t="n">
        <v>40</v>
      </c>
      <c r="F39" s="149" t="n">
        <v>0.15</v>
      </c>
      <c r="G39" s="149" t="s">
        <v>286</v>
      </c>
      <c r="H39" s="163" t="n">
        <v>96.16</v>
      </c>
      <c r="I39" s="118" t="n">
        <f aca="false">ROUND(H39,2)*НДС!$A$1</f>
        <v>115.392</v>
      </c>
      <c r="J39" s="6"/>
    </row>
    <row r="40" customFormat="false" ht="12.75" hidden="false" customHeight="false" outlineLevel="0" collapsed="false">
      <c r="A40" s="25" t="s">
        <v>533</v>
      </c>
      <c r="B40" s="149" t="s">
        <v>531</v>
      </c>
      <c r="C40" s="149" t="n">
        <v>10</v>
      </c>
      <c r="D40" s="149" t="s">
        <v>534</v>
      </c>
      <c r="E40" s="149" t="n">
        <v>40</v>
      </c>
      <c r="F40" s="149" t="n">
        <v>0.15</v>
      </c>
      <c r="G40" s="149" t="s">
        <v>286</v>
      </c>
      <c r="H40" s="163" t="n">
        <v>96.16</v>
      </c>
      <c r="I40" s="118" t="n">
        <f aca="false">ROUND(H40,2)*НДС!$A$1</f>
        <v>115.392</v>
      </c>
      <c r="J40" s="6" t="n">
        <v>3</v>
      </c>
    </row>
    <row r="41" customFormat="false" ht="12.75" hidden="false" customHeight="false" outlineLevel="0" collapsed="false">
      <c r="A41" s="25" t="s">
        <v>535</v>
      </c>
      <c r="B41" s="149" t="s">
        <v>531</v>
      </c>
      <c r="C41" s="149" t="n">
        <v>15</v>
      </c>
      <c r="D41" s="149" t="s">
        <v>290</v>
      </c>
      <c r="E41" s="149" t="n">
        <v>40</v>
      </c>
      <c r="F41" s="149" t="n">
        <v>0.21</v>
      </c>
      <c r="G41" s="149" t="s">
        <v>286</v>
      </c>
      <c r="H41" s="163" t="n">
        <v>104.12</v>
      </c>
      <c r="I41" s="118" t="n">
        <f aca="false">ROUND(H41,2)*НДС!$A$1</f>
        <v>124.944</v>
      </c>
      <c r="J41" s="6" t="n">
        <v>1</v>
      </c>
    </row>
    <row r="42" customFormat="false" ht="12.75" hidden="false" customHeight="false" outlineLevel="0" collapsed="false">
      <c r="A42" s="25" t="s">
        <v>536</v>
      </c>
      <c r="B42" s="149" t="s">
        <v>531</v>
      </c>
      <c r="C42" s="149" t="n">
        <v>20</v>
      </c>
      <c r="D42" s="149" t="s">
        <v>292</v>
      </c>
      <c r="E42" s="149" t="n">
        <v>40</v>
      </c>
      <c r="F42" s="149" t="n">
        <v>0.28</v>
      </c>
      <c r="G42" s="149" t="s">
        <v>286</v>
      </c>
      <c r="H42" s="163" t="n">
        <v>126.29</v>
      </c>
      <c r="I42" s="118" t="n">
        <f aca="false">ROUND(H42,2)*НДС!$A$1</f>
        <v>151.548</v>
      </c>
      <c r="J42" s="6" t="n">
        <v>1</v>
      </c>
    </row>
    <row r="43" customFormat="false" ht="12.75" hidden="false" customHeight="false" outlineLevel="0" collapsed="false">
      <c r="A43" s="25" t="s">
        <v>537</v>
      </c>
      <c r="B43" s="149" t="s">
        <v>531</v>
      </c>
      <c r="C43" s="149" t="n">
        <v>25</v>
      </c>
      <c r="D43" s="149" t="s">
        <v>294</v>
      </c>
      <c r="E43" s="149" t="n">
        <v>40</v>
      </c>
      <c r="F43" s="149" t="n">
        <v>0.46</v>
      </c>
      <c r="G43" s="149" t="s">
        <v>286</v>
      </c>
      <c r="H43" s="163" t="n">
        <v>142.53</v>
      </c>
      <c r="I43" s="118" t="n">
        <f aca="false">ROUND(H43,2)*НДС!$A$1</f>
        <v>171.036</v>
      </c>
      <c r="J43" s="6" t="n">
        <v>1</v>
      </c>
    </row>
    <row r="44" customFormat="false" ht="12.75" hidden="false" customHeight="false" outlineLevel="0" collapsed="false">
      <c r="A44" s="25" t="s">
        <v>538</v>
      </c>
      <c r="B44" s="149" t="s">
        <v>531</v>
      </c>
      <c r="C44" s="149" t="n">
        <v>32</v>
      </c>
      <c r="D44" s="149" t="s">
        <v>296</v>
      </c>
      <c r="E44" s="149" t="n">
        <v>40</v>
      </c>
      <c r="F44" s="149" t="n">
        <v>0.68</v>
      </c>
      <c r="G44" s="149" t="s">
        <v>286</v>
      </c>
      <c r="H44" s="163" t="n">
        <v>186.42</v>
      </c>
      <c r="I44" s="118" t="n">
        <f aca="false">ROUND(H44,2)*НДС!$A$1</f>
        <v>223.704</v>
      </c>
      <c r="J44" s="6" t="n">
        <v>1</v>
      </c>
    </row>
    <row r="45" customFormat="false" ht="12.75" hidden="false" customHeight="false" outlineLevel="0" collapsed="false">
      <c r="A45" s="25" t="s">
        <v>539</v>
      </c>
      <c r="B45" s="149" t="s">
        <v>531</v>
      </c>
      <c r="C45" s="149" t="n">
        <v>40</v>
      </c>
      <c r="D45" s="149" t="s">
        <v>298</v>
      </c>
      <c r="E45" s="149" t="n">
        <v>40</v>
      </c>
      <c r="F45" s="149" t="n">
        <v>0.92</v>
      </c>
      <c r="G45" s="149" t="s">
        <v>286</v>
      </c>
      <c r="H45" s="163" t="n">
        <v>252.43</v>
      </c>
      <c r="I45" s="118" t="n">
        <f aca="false">ROUND(H45,2)*НДС!$A$1</f>
        <v>302.916</v>
      </c>
      <c r="J45" s="6" t="n">
        <v>1</v>
      </c>
    </row>
    <row r="46" customFormat="false" ht="12.75" hidden="false" customHeight="false" outlineLevel="0" collapsed="false">
      <c r="A46" s="25" t="s">
        <v>540</v>
      </c>
      <c r="B46" s="149" t="s">
        <v>531</v>
      </c>
      <c r="C46" s="149" t="n">
        <v>50</v>
      </c>
      <c r="D46" s="149" t="s">
        <v>300</v>
      </c>
      <c r="E46" s="149" t="n">
        <v>40</v>
      </c>
      <c r="F46" s="149" t="n">
        <v>1.45</v>
      </c>
      <c r="G46" s="149" t="s">
        <v>286</v>
      </c>
      <c r="H46" s="163" t="n">
        <v>345.85</v>
      </c>
      <c r="I46" s="118" t="n">
        <f aca="false">ROUND(H46,2)*НДС!$A$1</f>
        <v>415.02</v>
      </c>
      <c r="J46" s="6" t="n">
        <v>1</v>
      </c>
    </row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18" activeCellId="0" sqref="E18"/>
    </sheetView>
  </sheetViews>
  <sheetFormatPr defaultColWidth="8.83984375" defaultRowHeight="12.75" zeroHeight="false" outlineLevelRow="0" outlineLevelCol="0"/>
  <cols>
    <col collapsed="false" customWidth="true" hidden="false" outlineLevel="0" max="1" min="1" style="1" width="13.09"/>
    <col collapsed="false" customWidth="true" hidden="false" outlineLevel="0" max="2" min="2" style="7" width="18.75"/>
    <col collapsed="false" customWidth="true" hidden="false" outlineLevel="0" max="3" min="3" style="7" width="10.53"/>
    <col collapsed="false" customWidth="true" hidden="false" outlineLevel="0" max="4" min="4" style="7" width="16.43"/>
    <col collapsed="false" customWidth="true" hidden="false" outlineLevel="0" max="5" min="5" style="7" width="8.91"/>
    <col collapsed="false" customWidth="true" hidden="false" outlineLevel="0" max="6" min="6" style="7" width="10.85"/>
    <col collapsed="false" customWidth="true" hidden="false" outlineLevel="0" max="7" min="7" style="7" width="13.57"/>
    <col collapsed="false" customWidth="true" hidden="false" outlineLevel="0" max="8" min="8" style="7" width="15.05"/>
    <col collapsed="false" customWidth="true" hidden="false" outlineLevel="0" max="9" min="9" style="7" width="12.15"/>
    <col collapsed="false" customWidth="true" hidden="false" outlineLevel="0" max="10" min="10" style="7" width="12.29"/>
    <col collapsed="false" customWidth="true" hidden="false" outlineLevel="0" max="11" min="11" style="7" width="3.15"/>
  </cols>
  <sheetData>
    <row r="1" customFormat="false" ht="12.75" hidden="false" customHeight="false" outlineLevel="0" collapsed="false">
      <c r="A1" s="138" t="s">
        <v>541</v>
      </c>
      <c r="B1" s="138"/>
      <c r="C1" s="138"/>
      <c r="D1" s="138"/>
      <c r="E1" s="138"/>
      <c r="F1" s="138"/>
      <c r="G1" s="138"/>
      <c r="H1" s="138"/>
      <c r="I1" s="138"/>
      <c r="J1" s="138"/>
    </row>
    <row r="2" customFormat="false" ht="38.25" hidden="false" customHeight="true" outlineLevel="0" collapsed="false">
      <c r="A2" s="12" t="s">
        <v>1</v>
      </c>
    </row>
    <row r="3" customFormat="false" ht="38.8" hidden="false" customHeight="false" outlineLevel="0" collapsed="false">
      <c r="A3" s="167" t="s">
        <v>4</v>
      </c>
      <c r="B3" s="167" t="s">
        <v>5</v>
      </c>
      <c r="C3" s="15" t="s">
        <v>6</v>
      </c>
      <c r="D3" s="15" t="s">
        <v>542</v>
      </c>
      <c r="E3" s="15" t="s">
        <v>324</v>
      </c>
      <c r="F3" s="167" t="s">
        <v>543</v>
      </c>
      <c r="G3" s="167" t="s">
        <v>9</v>
      </c>
      <c r="H3" s="167" t="s">
        <v>10</v>
      </c>
      <c r="I3" s="15" t="s">
        <v>11</v>
      </c>
      <c r="J3" s="15" t="s">
        <v>12</v>
      </c>
      <c r="K3" s="18" t="s">
        <v>13</v>
      </c>
    </row>
    <row r="4" customFormat="false" ht="31.5" hidden="false" customHeight="true" outlineLevel="0" collapsed="false">
      <c r="A4" s="168" t="s">
        <v>544</v>
      </c>
      <c r="B4" s="168"/>
      <c r="C4" s="168"/>
      <c r="D4" s="168"/>
      <c r="E4" s="168"/>
      <c r="F4" s="168"/>
      <c r="G4" s="168"/>
      <c r="H4" s="88"/>
      <c r="I4" s="88"/>
      <c r="J4" s="169"/>
      <c r="K4" s="4"/>
    </row>
    <row r="5" customFormat="false" ht="23.85" hidden="false" customHeight="false" outlineLevel="0" collapsed="false">
      <c r="A5" s="25" t="s">
        <v>545</v>
      </c>
      <c r="B5" s="170" t="s">
        <v>546</v>
      </c>
      <c r="C5" s="170" t="n">
        <v>10</v>
      </c>
      <c r="D5" s="171" t="s">
        <v>547</v>
      </c>
      <c r="E5" s="170" t="n">
        <v>10</v>
      </c>
      <c r="F5" s="170" t="s">
        <v>448</v>
      </c>
      <c r="G5" s="170" t="n">
        <v>1</v>
      </c>
      <c r="H5" s="170" t="s">
        <v>245</v>
      </c>
      <c r="I5" s="172" t="n">
        <v>9.54</v>
      </c>
      <c r="J5" s="173" t="n">
        <f aca="false">ROUND(I5,2)*НДС!$A$1</f>
        <v>11.448</v>
      </c>
      <c r="K5" s="4" t="n">
        <v>1</v>
      </c>
    </row>
    <row r="6" customFormat="false" ht="23.85" hidden="false" customHeight="false" outlineLevel="0" collapsed="false">
      <c r="A6" s="25" t="s">
        <v>548</v>
      </c>
      <c r="B6" s="170" t="s">
        <v>549</v>
      </c>
      <c r="C6" s="170" t="n">
        <v>15</v>
      </c>
      <c r="D6" s="170" t="s">
        <v>550</v>
      </c>
      <c r="E6" s="170" t="n">
        <v>10</v>
      </c>
      <c r="F6" s="170" t="s">
        <v>448</v>
      </c>
      <c r="G6" s="170" t="n">
        <v>1</v>
      </c>
      <c r="H6" s="170" t="s">
        <v>245</v>
      </c>
      <c r="I6" s="172" t="n">
        <v>9.57</v>
      </c>
      <c r="J6" s="173" t="n">
        <f aca="false">ROUND(I6,2)*НДС!$A$1</f>
        <v>11.484</v>
      </c>
      <c r="K6" s="4" t="n">
        <v>1</v>
      </c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104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9.13671875" defaultRowHeight="12.75" zeroHeight="false" outlineLevelRow="0" outlineLevelCol="0"/>
  <cols>
    <col collapsed="false" customWidth="true" hidden="false" outlineLevel="0" max="1" min="1" style="174" width="18.29"/>
    <col collapsed="false" customWidth="true" hidden="false" outlineLevel="0" max="2" min="2" style="174" width="10.29"/>
    <col collapsed="false" customWidth="true" hidden="false" outlineLevel="0" max="3" min="3" style="174" width="8.86"/>
    <col collapsed="false" customWidth="true" hidden="false" outlineLevel="0" max="4" min="4" style="174" width="20.71"/>
    <col collapsed="false" customWidth="true" hidden="false" outlineLevel="0" max="5" min="5" style="174" width="20.57"/>
    <col collapsed="false" customWidth="true" hidden="false" outlineLevel="0" max="6" min="6" style="174" width="12.15"/>
    <col collapsed="false" customWidth="true" hidden="false" outlineLevel="0" max="7" min="7" style="174" width="14.86"/>
    <col collapsed="false" customWidth="true" hidden="false" outlineLevel="0" max="8" min="8" style="175" width="11.3"/>
    <col collapsed="false" customWidth="true" hidden="false" outlineLevel="0" max="9" min="9" style="174" width="10.99"/>
    <col collapsed="false" customWidth="true" hidden="false" outlineLevel="0" max="10" min="10" style="176" width="2.31"/>
    <col collapsed="false" customWidth="false" hidden="false" outlineLevel="0" max="1024" min="11" style="174" width="9.13"/>
  </cols>
  <sheetData>
    <row r="1" customFormat="false" ht="12.75" hidden="false" customHeight="false" outlineLevel="0" collapsed="false">
      <c r="A1" s="177" t="s">
        <v>551</v>
      </c>
      <c r="B1" s="177"/>
      <c r="C1" s="177"/>
      <c r="D1" s="177"/>
      <c r="E1" s="177"/>
      <c r="F1" s="177"/>
      <c r="G1" s="177"/>
      <c r="H1" s="178"/>
      <c r="I1" s="177"/>
      <c r="J1" s="179"/>
    </row>
    <row r="2" customFormat="false" ht="30" hidden="false" customHeight="true" outlineLevel="0" collapsed="false">
      <c r="A2" s="12" t="s">
        <v>1</v>
      </c>
      <c r="J2" s="174"/>
    </row>
    <row r="3" customFormat="false" ht="38.8" hidden="false" customHeight="false" outlineLevel="0" collapsed="false">
      <c r="A3" s="180" t="s">
        <v>4</v>
      </c>
      <c r="B3" s="180" t="s">
        <v>5</v>
      </c>
      <c r="C3" s="180" t="s">
        <v>6</v>
      </c>
      <c r="D3" s="180" t="s">
        <v>552</v>
      </c>
      <c r="E3" s="180" t="s">
        <v>553</v>
      </c>
      <c r="F3" s="180" t="s">
        <v>9</v>
      </c>
      <c r="G3" s="180" t="s">
        <v>10</v>
      </c>
      <c r="H3" s="180" t="s">
        <v>11</v>
      </c>
      <c r="I3" s="180" t="s">
        <v>12</v>
      </c>
      <c r="J3" s="181" t="s">
        <v>13</v>
      </c>
    </row>
    <row r="4" customFormat="false" ht="34.5" hidden="false" customHeight="true" outlineLevel="0" collapsed="false">
      <c r="A4" s="182" t="s">
        <v>554</v>
      </c>
      <c r="B4" s="182"/>
      <c r="C4" s="182"/>
      <c r="D4" s="182"/>
      <c r="E4" s="182"/>
      <c r="F4" s="182"/>
      <c r="G4" s="182"/>
      <c r="H4" s="182"/>
      <c r="I4" s="182"/>
      <c r="J4" s="38"/>
    </row>
    <row r="5" customFormat="false" ht="12.8" hidden="false" customHeight="false" outlineLevel="0" collapsed="false">
      <c r="A5" s="183" t="s">
        <v>555</v>
      </c>
      <c r="B5" s="184" t="s">
        <v>556</v>
      </c>
      <c r="C5" s="185" t="n">
        <v>15</v>
      </c>
      <c r="D5" s="184" t="s">
        <v>557</v>
      </c>
      <c r="E5" s="184" t="n">
        <v>280</v>
      </c>
      <c r="F5" s="184" t="n">
        <v>1</v>
      </c>
      <c r="G5" s="184" t="s">
        <v>558</v>
      </c>
      <c r="H5" s="186" t="n">
        <v>77.77</v>
      </c>
      <c r="I5" s="173" t="n">
        <f aca="false">ROUND(H5,2)*НДС!$A$1</f>
        <v>93.324</v>
      </c>
      <c r="J5" s="26" t="n">
        <v>1</v>
      </c>
    </row>
    <row r="6" customFormat="false" ht="12.8" hidden="false" customHeight="false" outlineLevel="0" collapsed="false">
      <c r="A6" s="183" t="s">
        <v>559</v>
      </c>
      <c r="B6" s="184" t="s">
        <v>556</v>
      </c>
      <c r="C6" s="185" t="n">
        <v>15</v>
      </c>
      <c r="D6" s="184" t="s">
        <v>560</v>
      </c>
      <c r="E6" s="184" t="n">
        <v>365</v>
      </c>
      <c r="F6" s="184" t="n">
        <v>1</v>
      </c>
      <c r="G6" s="184" t="s">
        <v>558</v>
      </c>
      <c r="H6" s="186" t="n">
        <v>101.12</v>
      </c>
      <c r="I6" s="173" t="n">
        <f aca="false">ROUND(H6,2)*НДС!$A$1</f>
        <v>121.344</v>
      </c>
      <c r="J6" s="26" t="n">
        <v>1</v>
      </c>
    </row>
    <row r="7" customFormat="false" ht="12.8" hidden="false" customHeight="false" outlineLevel="0" collapsed="false">
      <c r="A7" s="183" t="s">
        <v>561</v>
      </c>
      <c r="B7" s="184" t="s">
        <v>556</v>
      </c>
      <c r="C7" s="185" t="n">
        <v>20</v>
      </c>
      <c r="D7" s="184" t="s">
        <v>557</v>
      </c>
      <c r="E7" s="184" t="n">
        <v>280</v>
      </c>
      <c r="F7" s="184" t="n">
        <v>1</v>
      </c>
      <c r="G7" s="184" t="s">
        <v>558</v>
      </c>
      <c r="H7" s="186" t="n">
        <v>77.77</v>
      </c>
      <c r="I7" s="173" t="n">
        <f aca="false">ROUND(H7,2)*НДС!$A$1</f>
        <v>93.324</v>
      </c>
      <c r="J7" s="26" t="n">
        <v>1</v>
      </c>
    </row>
    <row r="8" customFormat="false" ht="12.8" hidden="false" customHeight="false" outlineLevel="0" collapsed="false">
      <c r="A8" s="183" t="s">
        <v>562</v>
      </c>
      <c r="B8" s="184" t="s">
        <v>556</v>
      </c>
      <c r="C8" s="185" t="n">
        <v>20</v>
      </c>
      <c r="D8" s="184" t="s">
        <v>563</v>
      </c>
      <c r="E8" s="184" t="n">
        <v>450</v>
      </c>
      <c r="F8" s="184" t="n">
        <v>1</v>
      </c>
      <c r="G8" s="184" t="s">
        <v>558</v>
      </c>
      <c r="H8" s="186" t="n">
        <v>101.12</v>
      </c>
      <c r="I8" s="173" t="n">
        <f aca="false">ROUND(H8,2)*НДС!$A$1</f>
        <v>121.344</v>
      </c>
      <c r="J8" s="26" t="n">
        <v>1</v>
      </c>
    </row>
    <row r="9" customFormat="false" ht="12.8" hidden="false" customHeight="false" outlineLevel="0" collapsed="false">
      <c r="A9" s="183" t="s">
        <v>564</v>
      </c>
      <c r="B9" s="184" t="s">
        <v>556</v>
      </c>
      <c r="C9" s="185" t="n">
        <v>25</v>
      </c>
      <c r="D9" s="184" t="s">
        <v>565</v>
      </c>
      <c r="E9" s="184" t="n">
        <v>275</v>
      </c>
      <c r="F9" s="184" t="n">
        <v>1</v>
      </c>
      <c r="G9" s="184" t="s">
        <v>558</v>
      </c>
      <c r="H9" s="186" t="n">
        <v>81.04</v>
      </c>
      <c r="I9" s="173" t="n">
        <f aca="false">ROUND(H9,2)*НДС!$A$1</f>
        <v>97.248</v>
      </c>
      <c r="J9" s="26" t="n">
        <v>1</v>
      </c>
    </row>
    <row r="10" customFormat="false" ht="12.8" hidden="false" customHeight="false" outlineLevel="0" collapsed="false">
      <c r="A10" s="183" t="s">
        <v>566</v>
      </c>
      <c r="B10" s="184" t="s">
        <v>556</v>
      </c>
      <c r="C10" s="185" t="n">
        <v>25</v>
      </c>
      <c r="D10" s="184" t="s">
        <v>560</v>
      </c>
      <c r="E10" s="184" t="n">
        <v>358</v>
      </c>
      <c r="F10" s="184" t="n">
        <v>1</v>
      </c>
      <c r="G10" s="184" t="s">
        <v>558</v>
      </c>
      <c r="H10" s="186" t="n">
        <v>111.41</v>
      </c>
      <c r="I10" s="173" t="n">
        <f aca="false">ROUND(H10,2)*НДС!$A$1</f>
        <v>133.692</v>
      </c>
      <c r="J10" s="26" t="n">
        <v>1</v>
      </c>
    </row>
    <row r="11" customFormat="false" ht="12.8" hidden="false" customHeight="false" outlineLevel="0" collapsed="false">
      <c r="A11" s="183" t="s">
        <v>567</v>
      </c>
      <c r="B11" s="184" t="s">
        <v>556</v>
      </c>
      <c r="C11" s="185" t="n">
        <v>32</v>
      </c>
      <c r="D11" s="184" t="s">
        <v>565</v>
      </c>
      <c r="E11" s="184" t="n">
        <v>310</v>
      </c>
      <c r="F11" s="184" t="n">
        <v>1</v>
      </c>
      <c r="G11" s="184" t="s">
        <v>558</v>
      </c>
      <c r="H11" s="186" t="n">
        <v>102.16</v>
      </c>
      <c r="I11" s="173" t="n">
        <f aca="false">ROUND(H11,2)*НДС!$A$1</f>
        <v>122.592</v>
      </c>
      <c r="J11" s="26" t="n">
        <v>1</v>
      </c>
    </row>
    <row r="12" customFormat="false" ht="12.8" hidden="false" customHeight="false" outlineLevel="0" collapsed="false">
      <c r="A12" s="183" t="s">
        <v>568</v>
      </c>
      <c r="B12" s="184" t="s">
        <v>556</v>
      </c>
      <c r="C12" s="185" t="n">
        <v>32</v>
      </c>
      <c r="D12" s="184" t="s">
        <v>560</v>
      </c>
      <c r="E12" s="184" t="n">
        <v>400</v>
      </c>
      <c r="F12" s="184" t="n">
        <v>1</v>
      </c>
      <c r="G12" s="184" t="s">
        <v>558</v>
      </c>
      <c r="H12" s="186" t="n">
        <v>142.55</v>
      </c>
      <c r="I12" s="173" t="n">
        <f aca="false">ROUND(H12,2)*НДС!$A$1</f>
        <v>171.06</v>
      </c>
      <c r="J12" s="26" t="n">
        <v>1</v>
      </c>
    </row>
    <row r="13" customFormat="false" ht="12.8" hidden="false" customHeight="false" outlineLevel="0" collapsed="false">
      <c r="A13" s="183" t="s">
        <v>569</v>
      </c>
      <c r="B13" s="184" t="s">
        <v>556</v>
      </c>
      <c r="C13" s="185" t="n">
        <v>40</v>
      </c>
      <c r="D13" s="184" t="s">
        <v>570</v>
      </c>
      <c r="E13" s="184" t="n">
        <v>310</v>
      </c>
      <c r="F13" s="184" t="n">
        <v>1</v>
      </c>
      <c r="G13" s="184" t="s">
        <v>558</v>
      </c>
      <c r="H13" s="186" t="n">
        <v>143.9</v>
      </c>
      <c r="I13" s="173" t="n">
        <f aca="false">ROUND(H13,2)*НДС!$A$1</f>
        <v>172.68</v>
      </c>
      <c r="J13" s="26" t="n">
        <v>1</v>
      </c>
    </row>
    <row r="14" customFormat="false" ht="12.8" hidden="false" customHeight="false" outlineLevel="0" collapsed="false">
      <c r="A14" s="183" t="s">
        <v>571</v>
      </c>
      <c r="B14" s="184" t="s">
        <v>556</v>
      </c>
      <c r="C14" s="185" t="n">
        <v>40</v>
      </c>
      <c r="D14" s="184" t="s">
        <v>560</v>
      </c>
      <c r="E14" s="184" t="n">
        <v>400</v>
      </c>
      <c r="F14" s="184" t="n">
        <v>1</v>
      </c>
      <c r="G14" s="184" t="s">
        <v>558</v>
      </c>
      <c r="H14" s="186" t="n">
        <v>234.22</v>
      </c>
      <c r="I14" s="173" t="n">
        <f aca="false">ROUND(H14,2)*НДС!$A$1</f>
        <v>281.064</v>
      </c>
      <c r="J14" s="26" t="n">
        <v>1</v>
      </c>
    </row>
    <row r="15" customFormat="false" ht="12.8" hidden="false" customHeight="false" outlineLevel="0" collapsed="false">
      <c r="A15" s="183" t="s">
        <v>572</v>
      </c>
      <c r="B15" s="184" t="s">
        <v>556</v>
      </c>
      <c r="C15" s="185" t="n">
        <v>50</v>
      </c>
      <c r="D15" s="184" t="s">
        <v>565</v>
      </c>
      <c r="E15" s="184" t="n">
        <v>310</v>
      </c>
      <c r="F15" s="184" t="n">
        <v>1</v>
      </c>
      <c r="G15" s="184" t="s">
        <v>558</v>
      </c>
      <c r="H15" s="186" t="n">
        <v>231.3</v>
      </c>
      <c r="I15" s="173" t="n">
        <f aca="false">ROUND(H15,2)*НДС!$A$1</f>
        <v>277.56</v>
      </c>
      <c r="J15" s="26" t="n">
        <v>1</v>
      </c>
    </row>
    <row r="16" customFormat="false" ht="12.8" hidden="false" customHeight="false" outlineLevel="0" collapsed="false">
      <c r="A16" s="183" t="s">
        <v>573</v>
      </c>
      <c r="B16" s="184" t="s">
        <v>556</v>
      </c>
      <c r="C16" s="185" t="n">
        <v>50</v>
      </c>
      <c r="D16" s="184" t="s">
        <v>560</v>
      </c>
      <c r="E16" s="184" t="n">
        <v>400</v>
      </c>
      <c r="F16" s="184" t="n">
        <v>1</v>
      </c>
      <c r="G16" s="184" t="s">
        <v>558</v>
      </c>
      <c r="H16" s="186" t="n">
        <v>231.31</v>
      </c>
      <c r="I16" s="173" t="n">
        <f aca="false">ROUND(H16,2)*НДС!$A$1</f>
        <v>277.572</v>
      </c>
      <c r="J16" s="26" t="n">
        <v>1</v>
      </c>
    </row>
    <row r="17" customFormat="false" ht="12.8" hidden="false" customHeight="false" outlineLevel="0" collapsed="false">
      <c r="A17" s="183" t="s">
        <v>574</v>
      </c>
      <c r="B17" s="184" t="s">
        <v>556</v>
      </c>
      <c r="C17" s="185" t="n">
        <v>65</v>
      </c>
      <c r="D17" s="184" t="s">
        <v>565</v>
      </c>
      <c r="E17" s="184" t="n">
        <v>250</v>
      </c>
      <c r="F17" s="184" t="n">
        <v>1</v>
      </c>
      <c r="G17" s="184" t="s">
        <v>558</v>
      </c>
      <c r="H17" s="186" t="n">
        <v>236.35</v>
      </c>
      <c r="I17" s="173" t="n">
        <f aca="false">ROUND(H17,2)*НДС!$A$1</f>
        <v>283.62</v>
      </c>
      <c r="J17" s="26" t="n">
        <v>1</v>
      </c>
    </row>
    <row r="18" customFormat="false" ht="12.8" hidden="false" customHeight="false" outlineLevel="0" collapsed="false">
      <c r="A18" s="183" t="s">
        <v>575</v>
      </c>
      <c r="B18" s="184" t="s">
        <v>556</v>
      </c>
      <c r="C18" s="185" t="n">
        <v>65</v>
      </c>
      <c r="D18" s="184" t="s">
        <v>563</v>
      </c>
      <c r="E18" s="184" t="n">
        <v>360</v>
      </c>
      <c r="F18" s="184" t="n">
        <v>1</v>
      </c>
      <c r="G18" s="184" t="s">
        <v>558</v>
      </c>
      <c r="H18" s="186" t="n">
        <v>325.22</v>
      </c>
      <c r="I18" s="173" t="n">
        <f aca="false">ROUND(H18,2)*НДС!$A$1</f>
        <v>390.264</v>
      </c>
      <c r="J18" s="26" t="n">
        <v>1</v>
      </c>
    </row>
    <row r="19" customFormat="false" ht="12.8" hidden="false" customHeight="false" outlineLevel="0" collapsed="false">
      <c r="A19" s="183" t="s">
        <v>576</v>
      </c>
      <c r="B19" s="184" t="s">
        <v>556</v>
      </c>
      <c r="C19" s="185" t="n">
        <v>80</v>
      </c>
      <c r="D19" s="184" t="s">
        <v>565</v>
      </c>
      <c r="E19" s="184" t="n">
        <v>255</v>
      </c>
      <c r="F19" s="184" t="n">
        <v>1</v>
      </c>
      <c r="G19" s="184" t="s">
        <v>558</v>
      </c>
      <c r="H19" s="186" t="n">
        <v>293.9</v>
      </c>
      <c r="I19" s="173" t="n">
        <f aca="false">ROUND(H19,2)*НДС!$A$1</f>
        <v>352.68</v>
      </c>
      <c r="J19" s="26" t="n">
        <v>1</v>
      </c>
    </row>
    <row r="20" customFormat="false" ht="12.8" hidden="false" customHeight="false" outlineLevel="0" collapsed="false">
      <c r="A20" s="183" t="s">
        <v>577</v>
      </c>
      <c r="B20" s="184" t="s">
        <v>556</v>
      </c>
      <c r="C20" s="185" t="n">
        <v>80</v>
      </c>
      <c r="D20" s="184" t="s">
        <v>560</v>
      </c>
      <c r="E20" s="184" t="n">
        <v>330</v>
      </c>
      <c r="F20" s="184" t="n">
        <v>1</v>
      </c>
      <c r="G20" s="184" t="s">
        <v>558</v>
      </c>
      <c r="H20" s="186" t="n">
        <v>353.84</v>
      </c>
      <c r="I20" s="173" t="n">
        <f aca="false">ROUND(H20,2)*НДС!$A$1</f>
        <v>424.608</v>
      </c>
      <c r="J20" s="26" t="n">
        <v>1</v>
      </c>
    </row>
    <row r="21" customFormat="false" ht="12.8" hidden="false" customHeight="false" outlineLevel="0" collapsed="false">
      <c r="A21" s="183" t="s">
        <v>578</v>
      </c>
      <c r="B21" s="184" t="s">
        <v>556</v>
      </c>
      <c r="C21" s="185" t="n">
        <v>100</v>
      </c>
      <c r="D21" s="184" t="s">
        <v>579</v>
      </c>
      <c r="E21" s="184" t="n">
        <v>255</v>
      </c>
      <c r="F21" s="184" t="n">
        <v>1</v>
      </c>
      <c r="G21" s="184" t="s">
        <v>558</v>
      </c>
      <c r="H21" s="186" t="n">
        <v>379.47</v>
      </c>
      <c r="I21" s="173" t="n">
        <f aca="false">ROUND(H21,2)*НДС!$A$1</f>
        <v>455.364</v>
      </c>
      <c r="J21" s="26" t="n">
        <v>1</v>
      </c>
    </row>
    <row r="22" customFormat="false" ht="12.8" hidden="false" customHeight="false" outlineLevel="0" collapsed="false">
      <c r="A22" s="183" t="s">
        <v>580</v>
      </c>
      <c r="B22" s="184" t="s">
        <v>556</v>
      </c>
      <c r="C22" s="185" t="n">
        <v>100</v>
      </c>
      <c r="D22" s="184" t="s">
        <v>563</v>
      </c>
      <c r="E22" s="184" t="n">
        <v>340</v>
      </c>
      <c r="F22" s="184" t="n">
        <v>1</v>
      </c>
      <c r="G22" s="184" t="s">
        <v>558</v>
      </c>
      <c r="H22" s="186" t="n">
        <v>459.22</v>
      </c>
      <c r="I22" s="173" t="n">
        <f aca="false">ROUND(H22,2)*НДС!$A$1</f>
        <v>551.064</v>
      </c>
      <c r="J22" s="26" t="n">
        <v>1</v>
      </c>
    </row>
    <row r="23" customFormat="false" ht="12.8" hidden="false" customHeight="false" outlineLevel="0" collapsed="false">
      <c r="A23" s="183" t="s">
        <v>581</v>
      </c>
      <c r="B23" s="184" t="s">
        <v>556</v>
      </c>
      <c r="C23" s="185" t="n">
        <v>125</v>
      </c>
      <c r="D23" s="184" t="s">
        <v>557</v>
      </c>
      <c r="E23" s="184" t="n">
        <v>285</v>
      </c>
      <c r="F23" s="184" t="n">
        <v>1</v>
      </c>
      <c r="G23" s="184" t="s">
        <v>558</v>
      </c>
      <c r="H23" s="186" t="n">
        <v>385.57</v>
      </c>
      <c r="I23" s="173" t="n">
        <f aca="false">ROUND(H23,2)*НДС!$A$1</f>
        <v>462.684</v>
      </c>
      <c r="J23" s="26" t="n">
        <v>3</v>
      </c>
    </row>
    <row r="24" customFormat="false" ht="12.8" hidden="false" customHeight="false" outlineLevel="0" collapsed="false">
      <c r="A24" s="183" t="s">
        <v>582</v>
      </c>
      <c r="B24" s="184" t="s">
        <v>556</v>
      </c>
      <c r="C24" s="185" t="n">
        <v>125</v>
      </c>
      <c r="D24" s="184" t="s">
        <v>563</v>
      </c>
      <c r="E24" s="184" t="n">
        <v>375</v>
      </c>
      <c r="F24" s="184" t="n">
        <v>1</v>
      </c>
      <c r="G24" s="184" t="s">
        <v>558</v>
      </c>
      <c r="H24" s="186" t="n">
        <v>563.6</v>
      </c>
      <c r="I24" s="173" t="n">
        <f aca="false">ROUND(H24,2)*НДС!$A$1</f>
        <v>676.32</v>
      </c>
      <c r="J24" s="26" t="n">
        <v>3</v>
      </c>
    </row>
    <row r="25" customFormat="false" ht="12.8" hidden="false" customHeight="false" outlineLevel="0" collapsed="false">
      <c r="A25" s="183" t="s">
        <v>583</v>
      </c>
      <c r="B25" s="184" t="s">
        <v>556</v>
      </c>
      <c r="C25" s="185" t="n">
        <v>150</v>
      </c>
      <c r="D25" s="184" t="s">
        <v>557</v>
      </c>
      <c r="E25" s="184" t="n">
        <v>310</v>
      </c>
      <c r="F25" s="184" t="n">
        <v>1</v>
      </c>
      <c r="G25" s="184" t="s">
        <v>558</v>
      </c>
      <c r="H25" s="186" t="n">
        <v>484.11</v>
      </c>
      <c r="I25" s="173" t="n">
        <f aca="false">ROUND(H25,2)*НДС!$A$1</f>
        <v>580.932</v>
      </c>
      <c r="J25" s="26" t="n">
        <v>3</v>
      </c>
    </row>
    <row r="26" customFormat="false" ht="12.8" hidden="false" customHeight="false" outlineLevel="0" collapsed="false">
      <c r="A26" s="183" t="s">
        <v>584</v>
      </c>
      <c r="B26" s="184" t="s">
        <v>556</v>
      </c>
      <c r="C26" s="185" t="n">
        <v>150</v>
      </c>
      <c r="D26" s="184" t="s">
        <v>563</v>
      </c>
      <c r="E26" s="184" t="n">
        <v>415</v>
      </c>
      <c r="F26" s="184" t="n">
        <v>1</v>
      </c>
      <c r="G26" s="184" t="s">
        <v>558</v>
      </c>
      <c r="H26" s="186" t="n">
        <v>616.84</v>
      </c>
      <c r="I26" s="173" t="n">
        <f aca="false">ROUND(H26,2)*НДС!$A$1</f>
        <v>740.208</v>
      </c>
      <c r="J26" s="26" t="n">
        <v>3</v>
      </c>
    </row>
    <row r="27" customFormat="false" ht="12.8" hidden="false" customHeight="false" outlineLevel="0" collapsed="false">
      <c r="A27" s="183" t="s">
        <v>585</v>
      </c>
      <c r="B27" s="184" t="s">
        <v>556</v>
      </c>
      <c r="C27" s="185" t="n">
        <v>200</v>
      </c>
      <c r="D27" s="184" t="s">
        <v>557</v>
      </c>
      <c r="E27" s="184" t="n">
        <v>295</v>
      </c>
      <c r="F27" s="184" t="n">
        <v>1</v>
      </c>
      <c r="G27" s="184" t="s">
        <v>558</v>
      </c>
      <c r="H27" s="186" t="n">
        <v>648.31</v>
      </c>
      <c r="I27" s="173" t="n">
        <f aca="false">ROUND(H27,2)*НДС!$A$1</f>
        <v>777.972</v>
      </c>
      <c r="J27" s="26" t="n">
        <v>3</v>
      </c>
    </row>
    <row r="28" customFormat="false" ht="12.8" hidden="false" customHeight="false" outlineLevel="0" collapsed="false">
      <c r="A28" s="183" t="s">
        <v>586</v>
      </c>
      <c r="B28" s="184" t="s">
        <v>556</v>
      </c>
      <c r="C28" s="185" t="n">
        <v>200</v>
      </c>
      <c r="D28" s="184" t="s">
        <v>563</v>
      </c>
      <c r="E28" s="184" t="n">
        <v>385</v>
      </c>
      <c r="F28" s="184" t="n">
        <v>1</v>
      </c>
      <c r="G28" s="184" t="s">
        <v>558</v>
      </c>
      <c r="H28" s="186" t="n">
        <v>808.2</v>
      </c>
      <c r="I28" s="173" t="n">
        <f aca="false">ROUND(H28,2)*НДС!$A$1</f>
        <v>969.84</v>
      </c>
      <c r="J28" s="26" t="n">
        <v>3</v>
      </c>
    </row>
    <row r="29" customFormat="false" ht="12.8" hidden="false" customHeight="false" outlineLevel="0" collapsed="false">
      <c r="A29" s="183" t="s">
        <v>587</v>
      </c>
      <c r="B29" s="184" t="s">
        <v>556</v>
      </c>
      <c r="C29" s="185" t="n">
        <v>250</v>
      </c>
      <c r="D29" s="184" t="s">
        <v>557</v>
      </c>
      <c r="E29" s="184" t="n">
        <v>300</v>
      </c>
      <c r="F29" s="184" t="n">
        <v>1</v>
      </c>
      <c r="G29" s="184" t="s">
        <v>558</v>
      </c>
      <c r="H29" s="186" t="n">
        <v>842.69</v>
      </c>
      <c r="I29" s="173" t="n">
        <f aca="false">ROUND(H29,2)*НДС!$A$1</f>
        <v>1011.228</v>
      </c>
      <c r="J29" s="26" t="n">
        <v>3</v>
      </c>
    </row>
    <row r="30" customFormat="false" ht="12.8" hidden="false" customHeight="false" outlineLevel="0" collapsed="false">
      <c r="A30" s="183" t="s">
        <v>588</v>
      </c>
      <c r="B30" s="184" t="s">
        <v>556</v>
      </c>
      <c r="C30" s="185" t="n">
        <v>250</v>
      </c>
      <c r="D30" s="184" t="s">
        <v>563</v>
      </c>
      <c r="E30" s="184" t="n">
        <v>395</v>
      </c>
      <c r="F30" s="184" t="n">
        <v>1</v>
      </c>
      <c r="G30" s="184" t="s">
        <v>558</v>
      </c>
      <c r="H30" s="186" t="n">
        <v>1084.29</v>
      </c>
      <c r="I30" s="173" t="n">
        <f aca="false">ROUND(H30,2)*НДС!$A$1</f>
        <v>1301.148</v>
      </c>
      <c r="J30" s="26" t="n">
        <v>3</v>
      </c>
    </row>
    <row r="31" customFormat="false" ht="12.8" hidden="false" customHeight="false" outlineLevel="0" collapsed="false">
      <c r="A31" s="183" t="s">
        <v>589</v>
      </c>
      <c r="B31" s="184" t="s">
        <v>556</v>
      </c>
      <c r="C31" s="185" t="n">
        <v>300</v>
      </c>
      <c r="D31" s="184" t="s">
        <v>557</v>
      </c>
      <c r="E31" s="184" t="n">
        <v>295</v>
      </c>
      <c r="F31" s="184" t="n">
        <v>1</v>
      </c>
      <c r="G31" s="184" t="s">
        <v>558</v>
      </c>
      <c r="H31" s="186" t="n">
        <v>1041.22</v>
      </c>
      <c r="I31" s="173" t="n">
        <f aca="false">ROUND(H31,2)*НДС!$A$1</f>
        <v>1249.464</v>
      </c>
      <c r="J31" s="26" t="n">
        <v>3</v>
      </c>
    </row>
    <row r="32" customFormat="false" ht="12.8" hidden="false" customHeight="false" outlineLevel="0" collapsed="false">
      <c r="A32" s="183" t="s">
        <v>590</v>
      </c>
      <c r="B32" s="184" t="s">
        <v>556</v>
      </c>
      <c r="C32" s="185" t="n">
        <v>300</v>
      </c>
      <c r="D32" s="184" t="s">
        <v>563</v>
      </c>
      <c r="E32" s="184" t="n">
        <v>400</v>
      </c>
      <c r="F32" s="184" t="n">
        <v>1</v>
      </c>
      <c r="G32" s="184" t="s">
        <v>558</v>
      </c>
      <c r="H32" s="186" t="n">
        <v>1300.43</v>
      </c>
      <c r="I32" s="173" t="n">
        <f aca="false">ROUND(H32,2)*НДС!$A$1</f>
        <v>1560.516</v>
      </c>
      <c r="J32" s="26" t="n">
        <v>3</v>
      </c>
    </row>
    <row r="33" customFormat="false" ht="38.8" hidden="false" customHeight="false" outlineLevel="0" collapsed="false">
      <c r="A33" s="180" t="s">
        <v>4</v>
      </c>
      <c r="B33" s="180" t="s">
        <v>5</v>
      </c>
      <c r="C33" s="180" t="s">
        <v>6</v>
      </c>
      <c r="D33" s="180" t="s">
        <v>552</v>
      </c>
      <c r="E33" s="180" t="s">
        <v>553</v>
      </c>
      <c r="F33" s="180" t="s">
        <v>9</v>
      </c>
      <c r="G33" s="180" t="s">
        <v>10</v>
      </c>
      <c r="H33" s="180" t="s">
        <v>11</v>
      </c>
      <c r="I33" s="180" t="s">
        <v>12</v>
      </c>
      <c r="J33" s="181" t="s">
        <v>13</v>
      </c>
    </row>
    <row r="34" customFormat="false" ht="36.75" hidden="false" customHeight="true" outlineLevel="0" collapsed="false">
      <c r="A34" s="187" t="s">
        <v>591</v>
      </c>
      <c r="B34" s="187"/>
      <c r="C34" s="187"/>
      <c r="D34" s="187"/>
      <c r="E34" s="187"/>
      <c r="F34" s="187"/>
      <c r="G34" s="187"/>
      <c r="H34" s="187"/>
      <c r="I34" s="187"/>
      <c r="J34" s="187"/>
    </row>
    <row r="35" customFormat="false" ht="12.75" hidden="false" customHeight="false" outlineLevel="0" collapsed="false">
      <c r="A35" s="183" t="s">
        <v>592</v>
      </c>
      <c r="B35" s="184" t="s">
        <v>556</v>
      </c>
      <c r="C35" s="185" t="n">
        <v>15</v>
      </c>
      <c r="D35" s="184" t="s">
        <v>565</v>
      </c>
      <c r="E35" s="184" t="n">
        <v>280</v>
      </c>
      <c r="F35" s="184" t="n">
        <v>1</v>
      </c>
      <c r="G35" s="184" t="s">
        <v>558</v>
      </c>
      <c r="H35" s="186" t="n">
        <v>54.78</v>
      </c>
      <c r="I35" s="173" t="n">
        <f aca="false">ROUND(H35,2)*НДС!$A$1</f>
        <v>65.736</v>
      </c>
      <c r="J35" s="26" t="n">
        <v>1</v>
      </c>
    </row>
    <row r="36" customFormat="false" ht="12.75" hidden="false" customHeight="false" outlineLevel="0" collapsed="false">
      <c r="A36" s="183" t="s">
        <v>593</v>
      </c>
      <c r="B36" s="184" t="s">
        <v>556</v>
      </c>
      <c r="C36" s="185" t="n">
        <v>20</v>
      </c>
      <c r="D36" s="184" t="s">
        <v>565</v>
      </c>
      <c r="E36" s="184" t="n">
        <v>280</v>
      </c>
      <c r="F36" s="184" t="n">
        <v>1</v>
      </c>
      <c r="G36" s="184" t="s">
        <v>558</v>
      </c>
      <c r="H36" s="186" t="n">
        <v>54.78</v>
      </c>
      <c r="I36" s="173" t="n">
        <f aca="false">ROUND(H36,2)*НДС!$A$1</f>
        <v>65.736</v>
      </c>
      <c r="J36" s="26" t="n">
        <v>1</v>
      </c>
    </row>
    <row r="37" customFormat="false" ht="12.75" hidden="false" customHeight="false" outlineLevel="0" collapsed="false">
      <c r="A37" s="183" t="s">
        <v>594</v>
      </c>
      <c r="B37" s="184" t="s">
        <v>556</v>
      </c>
      <c r="C37" s="185" t="n">
        <v>25</v>
      </c>
      <c r="D37" s="184" t="s">
        <v>565</v>
      </c>
      <c r="E37" s="184" t="n">
        <v>275</v>
      </c>
      <c r="F37" s="184" t="n">
        <v>1</v>
      </c>
      <c r="G37" s="184" t="s">
        <v>558</v>
      </c>
      <c r="H37" s="186" t="n">
        <v>75.67</v>
      </c>
      <c r="I37" s="173" t="n">
        <f aca="false">ROUND(H37,2)*НДС!$A$1</f>
        <v>90.804</v>
      </c>
      <c r="J37" s="26" t="n">
        <v>1</v>
      </c>
    </row>
    <row r="38" customFormat="false" ht="12.75" hidden="false" customHeight="false" outlineLevel="0" collapsed="false">
      <c r="A38" s="183" t="s">
        <v>595</v>
      </c>
      <c r="B38" s="184" t="s">
        <v>556</v>
      </c>
      <c r="C38" s="185" t="n">
        <v>32</v>
      </c>
      <c r="D38" s="184" t="s">
        <v>565</v>
      </c>
      <c r="E38" s="184" t="n">
        <v>310</v>
      </c>
      <c r="F38" s="184" t="n">
        <v>1</v>
      </c>
      <c r="G38" s="184" t="s">
        <v>558</v>
      </c>
      <c r="H38" s="186" t="n">
        <v>94.95</v>
      </c>
      <c r="I38" s="173" t="n">
        <f aca="false">ROUND(H38,2)*НДС!$A$1</f>
        <v>113.94</v>
      </c>
      <c r="J38" s="26" t="n">
        <v>1</v>
      </c>
    </row>
    <row r="39" customFormat="false" ht="12.75" hidden="false" customHeight="false" outlineLevel="0" collapsed="false">
      <c r="A39" s="183" t="s">
        <v>596</v>
      </c>
      <c r="B39" s="184" t="s">
        <v>556</v>
      </c>
      <c r="C39" s="185" t="n">
        <v>40</v>
      </c>
      <c r="D39" s="184" t="s">
        <v>565</v>
      </c>
      <c r="E39" s="184" t="n">
        <v>310</v>
      </c>
      <c r="F39" s="184" t="n">
        <v>1</v>
      </c>
      <c r="G39" s="184" t="s">
        <v>558</v>
      </c>
      <c r="H39" s="186" t="n">
        <v>131.43</v>
      </c>
      <c r="I39" s="173" t="n">
        <f aca="false">ROUND(H39,2)*НДС!$A$1</f>
        <v>157.716</v>
      </c>
      <c r="J39" s="26" t="n">
        <v>1</v>
      </c>
    </row>
    <row r="40" customFormat="false" ht="12.75" hidden="false" customHeight="false" outlineLevel="0" collapsed="false">
      <c r="A40" s="183" t="s">
        <v>597</v>
      </c>
      <c r="B40" s="184" t="s">
        <v>556</v>
      </c>
      <c r="C40" s="185" t="n">
        <v>50</v>
      </c>
      <c r="D40" s="184" t="s">
        <v>565</v>
      </c>
      <c r="E40" s="184" t="n">
        <v>310</v>
      </c>
      <c r="F40" s="184" t="n">
        <v>1</v>
      </c>
      <c r="G40" s="184" t="s">
        <v>558</v>
      </c>
      <c r="H40" s="186" t="n">
        <v>208.4</v>
      </c>
      <c r="I40" s="173" t="n">
        <f aca="false">ROUND(H40,2)*НДС!$A$1</f>
        <v>250.08</v>
      </c>
      <c r="J40" s="26" t="n">
        <v>1</v>
      </c>
    </row>
    <row r="41" customFormat="false" ht="12.75" hidden="false" customHeight="false" outlineLevel="0" collapsed="false">
      <c r="A41" s="183" t="s">
        <v>598</v>
      </c>
      <c r="B41" s="184" t="s">
        <v>556</v>
      </c>
      <c r="C41" s="185" t="n">
        <v>65</v>
      </c>
      <c r="D41" s="184" t="s">
        <v>565</v>
      </c>
      <c r="E41" s="184" t="n">
        <v>250</v>
      </c>
      <c r="F41" s="184" t="n">
        <v>1</v>
      </c>
      <c r="G41" s="184" t="s">
        <v>558</v>
      </c>
      <c r="H41" s="186" t="n">
        <v>239.55</v>
      </c>
      <c r="I41" s="173" t="n">
        <f aca="false">ROUND(H41,2)*НДС!$A$1</f>
        <v>287.46</v>
      </c>
      <c r="J41" s="26" t="n">
        <v>1</v>
      </c>
    </row>
    <row r="42" customFormat="false" ht="12.75" hidden="false" customHeight="false" outlineLevel="0" collapsed="false">
      <c r="A42" s="183" t="s">
        <v>599</v>
      </c>
      <c r="B42" s="184" t="s">
        <v>556</v>
      </c>
      <c r="C42" s="185" t="n">
        <v>80</v>
      </c>
      <c r="D42" s="184" t="s">
        <v>565</v>
      </c>
      <c r="E42" s="184" t="n">
        <v>255</v>
      </c>
      <c r="F42" s="184" t="n">
        <v>1</v>
      </c>
      <c r="G42" s="184" t="s">
        <v>558</v>
      </c>
      <c r="H42" s="186" t="n">
        <v>240.22</v>
      </c>
      <c r="I42" s="173" t="n">
        <f aca="false">ROUND(H42,2)*НДС!$A$1</f>
        <v>288.264</v>
      </c>
      <c r="J42" s="26" t="n">
        <v>1</v>
      </c>
    </row>
    <row r="43" customFormat="false" ht="12.75" hidden="false" customHeight="false" outlineLevel="0" collapsed="false">
      <c r="A43" s="183" t="s">
        <v>600</v>
      </c>
      <c r="B43" s="184" t="s">
        <v>556</v>
      </c>
      <c r="C43" s="185" t="n">
        <v>100</v>
      </c>
      <c r="D43" s="184" t="s">
        <v>565</v>
      </c>
      <c r="E43" s="184" t="n">
        <v>255</v>
      </c>
      <c r="F43" s="184" t="n">
        <v>1</v>
      </c>
      <c r="G43" s="184" t="s">
        <v>558</v>
      </c>
      <c r="H43" s="186" t="n">
        <v>316.01</v>
      </c>
      <c r="I43" s="173" t="n">
        <f aca="false">ROUND(H43,2)*НДС!$A$1</f>
        <v>379.212</v>
      </c>
      <c r="J43" s="26" t="n">
        <v>1</v>
      </c>
    </row>
    <row r="44" customFormat="false" ht="12.75" hidden="false" customHeight="false" outlineLevel="0" collapsed="false">
      <c r="A44" s="183" t="s">
        <v>601</v>
      </c>
      <c r="B44" s="184" t="s">
        <v>556</v>
      </c>
      <c r="C44" s="185" t="n">
        <v>125</v>
      </c>
      <c r="D44" s="184" t="s">
        <v>565</v>
      </c>
      <c r="E44" s="184" t="n">
        <v>255</v>
      </c>
      <c r="F44" s="184" t="n">
        <v>1</v>
      </c>
      <c r="G44" s="184" t="s">
        <v>558</v>
      </c>
      <c r="H44" s="186" t="n">
        <v>323.17</v>
      </c>
      <c r="I44" s="173" t="n">
        <f aca="false">ROUND(H44,2)*НДС!$A$1</f>
        <v>387.804</v>
      </c>
      <c r="J44" s="26" t="n">
        <v>3</v>
      </c>
    </row>
    <row r="45" customFormat="false" ht="12.75" hidden="false" customHeight="false" outlineLevel="0" collapsed="false">
      <c r="A45" s="183" t="s">
        <v>602</v>
      </c>
      <c r="B45" s="184" t="s">
        <v>556</v>
      </c>
      <c r="C45" s="185" t="n">
        <v>150</v>
      </c>
      <c r="D45" s="184" t="s">
        <v>565</v>
      </c>
      <c r="E45" s="184" t="n">
        <v>270</v>
      </c>
      <c r="F45" s="184" t="n">
        <v>1</v>
      </c>
      <c r="G45" s="184" t="s">
        <v>558</v>
      </c>
      <c r="H45" s="186" t="n">
        <v>333</v>
      </c>
      <c r="I45" s="173" t="n">
        <f aca="false">ROUND(H45,2)*НДС!$A$1</f>
        <v>399.6</v>
      </c>
      <c r="J45" s="26" t="n">
        <v>3</v>
      </c>
    </row>
    <row r="46" customFormat="false" ht="12.75" hidden="false" customHeight="false" outlineLevel="0" collapsed="false">
      <c r="A46" s="183" t="s">
        <v>603</v>
      </c>
      <c r="B46" s="184" t="s">
        <v>556</v>
      </c>
      <c r="C46" s="185" t="n">
        <v>200</v>
      </c>
      <c r="D46" s="184" t="s">
        <v>565</v>
      </c>
      <c r="E46" s="184" t="n">
        <v>260</v>
      </c>
      <c r="F46" s="184" t="n">
        <v>1</v>
      </c>
      <c r="G46" s="184" t="s">
        <v>558</v>
      </c>
      <c r="H46" s="186" t="n">
        <v>387.72</v>
      </c>
      <c r="I46" s="173" t="n">
        <f aca="false">ROUND(H46,2)*НДС!$A$1</f>
        <v>465.264</v>
      </c>
      <c r="J46" s="26" t="n">
        <v>3</v>
      </c>
    </row>
    <row r="47" customFormat="false" ht="12.75" hidden="false" customHeight="false" outlineLevel="0" collapsed="false">
      <c r="A47" s="183" t="s">
        <v>604</v>
      </c>
      <c r="B47" s="184" t="s">
        <v>556</v>
      </c>
      <c r="C47" s="185" t="n">
        <v>250</v>
      </c>
      <c r="D47" s="184" t="s">
        <v>565</v>
      </c>
      <c r="E47" s="184" t="n">
        <v>280</v>
      </c>
      <c r="F47" s="184" t="n">
        <v>1</v>
      </c>
      <c r="G47" s="184" t="s">
        <v>558</v>
      </c>
      <c r="H47" s="186" t="n">
        <v>509.74</v>
      </c>
      <c r="I47" s="173" t="n">
        <f aca="false">ROUND(H47,2)*НДС!$A$1</f>
        <v>611.688</v>
      </c>
      <c r="J47" s="26" t="n">
        <v>3</v>
      </c>
    </row>
    <row r="48" customFormat="false" ht="12.75" hidden="false" customHeight="false" outlineLevel="0" collapsed="false">
      <c r="A48" s="183" t="s">
        <v>605</v>
      </c>
      <c r="B48" s="184" t="s">
        <v>556</v>
      </c>
      <c r="C48" s="185" t="n">
        <v>300</v>
      </c>
      <c r="D48" s="184" t="s">
        <v>565</v>
      </c>
      <c r="E48" s="184" t="n">
        <v>270</v>
      </c>
      <c r="F48" s="184" t="n">
        <v>1</v>
      </c>
      <c r="G48" s="184" t="s">
        <v>558</v>
      </c>
      <c r="H48" s="186" t="n">
        <v>657.35</v>
      </c>
      <c r="I48" s="173" t="n">
        <f aca="false">ROUND(H48,2)*НДС!$A$1</f>
        <v>788.82</v>
      </c>
      <c r="J48" s="26" t="n">
        <v>3</v>
      </c>
    </row>
    <row r="49" customFormat="false" ht="38.8" hidden="false" customHeight="false" outlineLevel="0" collapsed="false">
      <c r="A49" s="180" t="s">
        <v>4</v>
      </c>
      <c r="B49" s="180" t="s">
        <v>5</v>
      </c>
      <c r="C49" s="180" t="s">
        <v>6</v>
      </c>
      <c r="D49" s="180" t="s">
        <v>552</v>
      </c>
      <c r="E49" s="180" t="s">
        <v>606</v>
      </c>
      <c r="F49" s="180" t="s">
        <v>9</v>
      </c>
      <c r="G49" s="180" t="s">
        <v>10</v>
      </c>
      <c r="H49" s="180" t="s">
        <v>11</v>
      </c>
      <c r="I49" s="180" t="s">
        <v>12</v>
      </c>
      <c r="J49" s="181" t="s">
        <v>13</v>
      </c>
    </row>
    <row r="50" customFormat="false" ht="40.5" hidden="false" customHeight="true" outlineLevel="0" collapsed="false">
      <c r="A50" s="188" t="s">
        <v>607</v>
      </c>
      <c r="B50" s="188"/>
      <c r="C50" s="188"/>
      <c r="D50" s="188"/>
      <c r="E50" s="188"/>
      <c r="F50" s="188"/>
      <c r="G50" s="188"/>
      <c r="H50" s="188"/>
      <c r="I50" s="188"/>
      <c r="J50" s="38"/>
    </row>
    <row r="51" customFormat="false" ht="12.75" hidden="false" customHeight="false" outlineLevel="0" collapsed="false">
      <c r="A51" s="183" t="s">
        <v>608</v>
      </c>
      <c r="B51" s="184" t="s">
        <v>609</v>
      </c>
      <c r="C51" s="185" t="n">
        <v>15</v>
      </c>
      <c r="D51" s="184" t="s">
        <v>557</v>
      </c>
      <c r="E51" s="184" t="s">
        <v>244</v>
      </c>
      <c r="F51" s="184" t="n">
        <v>1</v>
      </c>
      <c r="G51" s="184" t="s">
        <v>558</v>
      </c>
      <c r="H51" s="186" t="n">
        <v>129.27</v>
      </c>
      <c r="I51" s="173" t="n">
        <f aca="false">ROUND(H51,2)*НДС!$A$1</f>
        <v>155.124</v>
      </c>
      <c r="J51" s="26" t="n">
        <v>1</v>
      </c>
    </row>
    <row r="52" customFormat="false" ht="12.75" hidden="false" customHeight="false" outlineLevel="0" collapsed="false">
      <c r="A52" s="183" t="s">
        <v>610</v>
      </c>
      <c r="B52" s="184" t="s">
        <v>609</v>
      </c>
      <c r="C52" s="185" t="n">
        <v>15</v>
      </c>
      <c r="D52" s="184" t="s">
        <v>560</v>
      </c>
      <c r="E52" s="184" t="s">
        <v>244</v>
      </c>
      <c r="F52" s="184" t="n">
        <v>1</v>
      </c>
      <c r="G52" s="184" t="s">
        <v>558</v>
      </c>
      <c r="H52" s="186" t="n">
        <v>170.63</v>
      </c>
      <c r="I52" s="173" t="n">
        <f aca="false">ROUND(H52,2)*НДС!$A$1</f>
        <v>204.756</v>
      </c>
      <c r="J52" s="26" t="n">
        <v>1</v>
      </c>
    </row>
    <row r="53" customFormat="false" ht="12.75" hidden="false" customHeight="false" outlineLevel="0" collapsed="false">
      <c r="A53" s="183" t="s">
        <v>611</v>
      </c>
      <c r="B53" s="184" t="s">
        <v>609</v>
      </c>
      <c r="C53" s="185" t="n">
        <v>20</v>
      </c>
      <c r="D53" s="184" t="s">
        <v>557</v>
      </c>
      <c r="E53" s="184" t="s">
        <v>247</v>
      </c>
      <c r="F53" s="184" t="n">
        <v>1</v>
      </c>
      <c r="G53" s="184" t="s">
        <v>558</v>
      </c>
      <c r="H53" s="186" t="n">
        <v>164.58</v>
      </c>
      <c r="I53" s="173" t="n">
        <f aca="false">ROUND(H53,2)*НДС!$A$1</f>
        <v>197.496</v>
      </c>
      <c r="J53" s="26" t="n">
        <v>1</v>
      </c>
    </row>
    <row r="54" customFormat="false" ht="12.75" hidden="false" customHeight="false" outlineLevel="0" collapsed="false">
      <c r="A54" s="183" t="s">
        <v>612</v>
      </c>
      <c r="B54" s="184" t="s">
        <v>609</v>
      </c>
      <c r="C54" s="185" t="n">
        <v>20</v>
      </c>
      <c r="D54" s="184" t="s">
        <v>563</v>
      </c>
      <c r="E54" s="184" t="s">
        <v>247</v>
      </c>
      <c r="F54" s="184" t="n">
        <v>1</v>
      </c>
      <c r="G54" s="184" t="s">
        <v>558</v>
      </c>
      <c r="H54" s="186" t="n">
        <v>217.24</v>
      </c>
      <c r="I54" s="173" t="n">
        <f aca="false">ROUND(H54,2)*НДС!$A$1</f>
        <v>260.688</v>
      </c>
      <c r="J54" s="26" t="n">
        <v>1</v>
      </c>
    </row>
    <row r="55" customFormat="false" ht="12.75" hidden="false" customHeight="false" outlineLevel="0" collapsed="false">
      <c r="A55" s="183" t="s">
        <v>613</v>
      </c>
      <c r="B55" s="184" t="s">
        <v>609</v>
      </c>
      <c r="C55" s="185" t="n">
        <v>25</v>
      </c>
      <c r="D55" s="184" t="s">
        <v>565</v>
      </c>
      <c r="E55" s="184" t="s">
        <v>249</v>
      </c>
      <c r="F55" s="184" t="n">
        <v>1</v>
      </c>
      <c r="G55" s="184" t="s">
        <v>558</v>
      </c>
      <c r="H55" s="186" t="n">
        <v>181.4</v>
      </c>
      <c r="I55" s="173" t="n">
        <f aca="false">ROUND(H55,2)*НДС!$A$1</f>
        <v>217.68</v>
      </c>
      <c r="J55" s="26" t="n">
        <v>1</v>
      </c>
    </row>
    <row r="56" customFormat="false" ht="12.75" hidden="false" customHeight="false" outlineLevel="0" collapsed="false">
      <c r="A56" s="183" t="s">
        <v>614</v>
      </c>
      <c r="B56" s="184" t="s">
        <v>609</v>
      </c>
      <c r="C56" s="185" t="n">
        <v>25</v>
      </c>
      <c r="D56" s="184" t="s">
        <v>560</v>
      </c>
      <c r="E56" s="184" t="s">
        <v>249</v>
      </c>
      <c r="F56" s="184" t="n">
        <v>1</v>
      </c>
      <c r="G56" s="184" t="s">
        <v>558</v>
      </c>
      <c r="H56" s="186" t="n">
        <v>238.04</v>
      </c>
      <c r="I56" s="173" t="n">
        <f aca="false">ROUND(H56,2)*НДС!$A$1</f>
        <v>285.648</v>
      </c>
      <c r="J56" s="26" t="n">
        <v>1</v>
      </c>
    </row>
    <row r="57" customFormat="false" ht="12.75" hidden="false" customHeight="false" outlineLevel="0" collapsed="false">
      <c r="A57" s="183" t="s">
        <v>615</v>
      </c>
      <c r="B57" s="184" t="s">
        <v>609</v>
      </c>
      <c r="C57" s="185" t="n">
        <v>32</v>
      </c>
      <c r="D57" s="185" t="s">
        <v>565</v>
      </c>
      <c r="E57" s="185" t="s">
        <v>251</v>
      </c>
      <c r="F57" s="185" t="n">
        <v>1</v>
      </c>
      <c r="G57" s="185" t="s">
        <v>558</v>
      </c>
      <c r="H57" s="186" t="n">
        <v>231.26</v>
      </c>
      <c r="I57" s="173" t="n">
        <f aca="false">ROUND(H57,2)*НДС!$A$1</f>
        <v>277.512</v>
      </c>
      <c r="J57" s="26" t="n">
        <v>1</v>
      </c>
    </row>
    <row r="58" customFormat="false" ht="12.75" hidden="false" customHeight="false" outlineLevel="0" collapsed="false">
      <c r="A58" s="183" t="s">
        <v>616</v>
      </c>
      <c r="B58" s="184" t="s">
        <v>609</v>
      </c>
      <c r="C58" s="185" t="n">
        <v>32</v>
      </c>
      <c r="D58" s="185" t="s">
        <v>560</v>
      </c>
      <c r="E58" s="185" t="s">
        <v>251</v>
      </c>
      <c r="F58" s="185" t="n">
        <v>1</v>
      </c>
      <c r="G58" s="185" t="s">
        <v>558</v>
      </c>
      <c r="H58" s="186" t="n">
        <v>312.99</v>
      </c>
      <c r="I58" s="173" t="n">
        <f aca="false">ROUND(H58,2)*НДС!$A$1</f>
        <v>375.588</v>
      </c>
      <c r="J58" s="26" t="n">
        <v>1</v>
      </c>
    </row>
    <row r="59" customFormat="false" ht="12.75" hidden="false" customHeight="false" outlineLevel="0" collapsed="false">
      <c r="A59" s="183" t="s">
        <v>617</v>
      </c>
      <c r="B59" s="184" t="s">
        <v>609</v>
      </c>
      <c r="C59" s="185" t="n">
        <v>40</v>
      </c>
      <c r="D59" s="185" t="s">
        <v>570</v>
      </c>
      <c r="E59" s="185" t="s">
        <v>253</v>
      </c>
      <c r="F59" s="185" t="n">
        <v>1</v>
      </c>
      <c r="G59" s="185" t="s">
        <v>558</v>
      </c>
      <c r="H59" s="186" t="n">
        <v>329.75</v>
      </c>
      <c r="I59" s="173" t="n">
        <f aca="false">ROUND(H59,2)*НДС!$A$1</f>
        <v>395.7</v>
      </c>
      <c r="J59" s="26" t="n">
        <v>1</v>
      </c>
    </row>
    <row r="60" customFormat="false" ht="12.75" hidden="false" customHeight="false" outlineLevel="0" collapsed="false">
      <c r="A60" s="183" t="s">
        <v>618</v>
      </c>
      <c r="B60" s="184" t="s">
        <v>609</v>
      </c>
      <c r="C60" s="185" t="n">
        <v>40</v>
      </c>
      <c r="D60" s="185" t="s">
        <v>560</v>
      </c>
      <c r="E60" s="185" t="s">
        <v>253</v>
      </c>
      <c r="F60" s="185" t="n">
        <v>1</v>
      </c>
      <c r="G60" s="185" t="s">
        <v>558</v>
      </c>
      <c r="H60" s="186" t="n">
        <v>437.51</v>
      </c>
      <c r="I60" s="173" t="n">
        <f aca="false">ROUND(H60,2)*НДС!$A$1</f>
        <v>525.012</v>
      </c>
      <c r="J60" s="26" t="n">
        <v>1</v>
      </c>
    </row>
    <row r="61" customFormat="false" ht="12.75" hidden="false" customHeight="false" outlineLevel="0" collapsed="false">
      <c r="A61" s="183" t="s">
        <v>619</v>
      </c>
      <c r="B61" s="184" t="s">
        <v>609</v>
      </c>
      <c r="C61" s="185" t="n">
        <v>50</v>
      </c>
      <c r="D61" s="185" t="s">
        <v>565</v>
      </c>
      <c r="E61" s="185" t="s">
        <v>255</v>
      </c>
      <c r="F61" s="185" t="n">
        <v>1</v>
      </c>
      <c r="G61" s="185" t="s">
        <v>558</v>
      </c>
      <c r="H61" s="186" t="n">
        <v>348.81</v>
      </c>
      <c r="I61" s="173" t="n">
        <f aca="false">ROUND(H61,2)*НДС!$A$1</f>
        <v>418.572</v>
      </c>
      <c r="J61" s="26" t="n">
        <v>1</v>
      </c>
    </row>
    <row r="62" customFormat="false" ht="12.75" hidden="false" customHeight="false" outlineLevel="0" collapsed="false">
      <c r="A62" s="183" t="s">
        <v>620</v>
      </c>
      <c r="B62" s="184" t="s">
        <v>609</v>
      </c>
      <c r="C62" s="185" t="n">
        <v>50</v>
      </c>
      <c r="D62" s="185" t="s">
        <v>560</v>
      </c>
      <c r="E62" s="185" t="s">
        <v>255</v>
      </c>
      <c r="F62" s="185" t="n">
        <v>1</v>
      </c>
      <c r="G62" s="185" t="s">
        <v>558</v>
      </c>
      <c r="H62" s="186" t="n">
        <v>475.72</v>
      </c>
      <c r="I62" s="173" t="n">
        <f aca="false">ROUND(H62,2)*НДС!$A$1</f>
        <v>570.864</v>
      </c>
      <c r="J62" s="26" t="n">
        <v>1</v>
      </c>
    </row>
    <row r="63" customFormat="false" ht="35.05" hidden="false" customHeight="false" outlineLevel="0" collapsed="false">
      <c r="A63" s="180" t="s">
        <v>4</v>
      </c>
      <c r="B63" s="180" t="s">
        <v>5</v>
      </c>
      <c r="C63" s="180" t="s">
        <v>6</v>
      </c>
      <c r="D63" s="180" t="s">
        <v>552</v>
      </c>
      <c r="E63" s="180" t="s">
        <v>606</v>
      </c>
      <c r="F63" s="180" t="s">
        <v>9</v>
      </c>
      <c r="G63" s="180" t="s">
        <v>10</v>
      </c>
      <c r="H63" s="180" t="s">
        <v>11</v>
      </c>
      <c r="I63" s="180" t="s">
        <v>12</v>
      </c>
      <c r="J63" s="189"/>
    </row>
    <row r="64" customFormat="false" ht="31.5" hidden="false" customHeight="true" outlineLevel="0" collapsed="false">
      <c r="A64" s="188" t="s">
        <v>621</v>
      </c>
      <c r="B64" s="188"/>
      <c r="C64" s="188"/>
      <c r="D64" s="188"/>
      <c r="E64" s="188"/>
      <c r="F64" s="188"/>
      <c r="G64" s="188"/>
      <c r="H64" s="188"/>
      <c r="I64" s="188"/>
      <c r="J64" s="38"/>
    </row>
    <row r="65" customFormat="false" ht="12.75" hidden="false" customHeight="false" outlineLevel="0" collapsed="false">
      <c r="A65" s="183" t="s">
        <v>622</v>
      </c>
      <c r="B65" s="184" t="s">
        <v>609</v>
      </c>
      <c r="C65" s="185" t="n">
        <v>15</v>
      </c>
      <c r="D65" s="184" t="s">
        <v>565</v>
      </c>
      <c r="E65" s="184" t="s">
        <v>244</v>
      </c>
      <c r="F65" s="184" t="n">
        <v>1</v>
      </c>
      <c r="G65" s="184" t="s">
        <v>558</v>
      </c>
      <c r="H65" s="186" t="n">
        <v>123.34</v>
      </c>
      <c r="I65" s="173" t="n">
        <f aca="false">ROUND(H65,2)*НДС!$A$1</f>
        <v>148.008</v>
      </c>
      <c r="J65" s="26" t="n">
        <v>1</v>
      </c>
    </row>
    <row r="66" customFormat="false" ht="12.75" hidden="false" customHeight="false" outlineLevel="0" collapsed="false">
      <c r="A66" s="183" t="s">
        <v>623</v>
      </c>
      <c r="B66" s="184" t="s">
        <v>609</v>
      </c>
      <c r="C66" s="185" t="n">
        <v>20</v>
      </c>
      <c r="D66" s="184" t="s">
        <v>565</v>
      </c>
      <c r="E66" s="184" t="s">
        <v>247</v>
      </c>
      <c r="F66" s="184" t="n">
        <v>1</v>
      </c>
      <c r="G66" s="184" t="s">
        <v>558</v>
      </c>
      <c r="H66" s="186" t="n">
        <v>157.05</v>
      </c>
      <c r="I66" s="173" t="n">
        <f aca="false">ROUND(H66,2)*НДС!$A$1</f>
        <v>188.46</v>
      </c>
      <c r="J66" s="26" t="n">
        <v>1</v>
      </c>
    </row>
    <row r="67" customFormat="false" ht="12.75" hidden="false" customHeight="false" outlineLevel="0" collapsed="false">
      <c r="A67" s="183" t="s">
        <v>624</v>
      </c>
      <c r="B67" s="184" t="s">
        <v>609</v>
      </c>
      <c r="C67" s="185" t="n">
        <v>25</v>
      </c>
      <c r="D67" s="184" t="s">
        <v>565</v>
      </c>
      <c r="E67" s="184" t="s">
        <v>249</v>
      </c>
      <c r="F67" s="184" t="n">
        <v>1</v>
      </c>
      <c r="G67" s="184" t="s">
        <v>558</v>
      </c>
      <c r="H67" s="186" t="n">
        <v>175.3</v>
      </c>
      <c r="I67" s="173" t="n">
        <f aca="false">ROUND(H67,2)*НДС!$A$1</f>
        <v>210.36</v>
      </c>
      <c r="J67" s="26" t="n">
        <v>1</v>
      </c>
    </row>
    <row r="68" customFormat="false" ht="12.75" hidden="false" customHeight="false" outlineLevel="0" collapsed="false">
      <c r="A68" s="183" t="s">
        <v>625</v>
      </c>
      <c r="B68" s="184" t="s">
        <v>609</v>
      </c>
      <c r="C68" s="185" t="n">
        <v>32</v>
      </c>
      <c r="D68" s="184" t="s">
        <v>565</v>
      </c>
      <c r="E68" s="184" t="s">
        <v>251</v>
      </c>
      <c r="F68" s="184" t="n">
        <v>1</v>
      </c>
      <c r="G68" s="184" t="s">
        <v>558</v>
      </c>
      <c r="H68" s="186" t="n">
        <v>223.86</v>
      </c>
      <c r="I68" s="173" t="n">
        <f aca="false">ROUND(H68,2)*НДС!$A$1</f>
        <v>268.632</v>
      </c>
      <c r="J68" s="26" t="n">
        <v>1</v>
      </c>
    </row>
    <row r="69" customFormat="false" ht="12.75" hidden="false" customHeight="false" outlineLevel="0" collapsed="false">
      <c r="A69" s="183" t="s">
        <v>626</v>
      </c>
      <c r="B69" s="184" t="s">
        <v>609</v>
      </c>
      <c r="C69" s="185" t="n">
        <v>40</v>
      </c>
      <c r="D69" s="184" t="s">
        <v>565</v>
      </c>
      <c r="E69" s="184" t="s">
        <v>253</v>
      </c>
      <c r="F69" s="184" t="n">
        <v>1</v>
      </c>
      <c r="G69" s="184" t="s">
        <v>558</v>
      </c>
      <c r="H69" s="186" t="n">
        <v>323.46</v>
      </c>
      <c r="I69" s="173" t="n">
        <f aca="false">ROUND(H69,2)*НДС!$A$1</f>
        <v>388.152</v>
      </c>
      <c r="J69" s="26" t="n">
        <v>1</v>
      </c>
    </row>
    <row r="70" customFormat="false" ht="12.75" hidden="false" customHeight="false" outlineLevel="0" collapsed="false">
      <c r="A70" s="183" t="s">
        <v>627</v>
      </c>
      <c r="B70" s="184" t="s">
        <v>609</v>
      </c>
      <c r="C70" s="185" t="n">
        <v>50</v>
      </c>
      <c r="D70" s="184" t="s">
        <v>565</v>
      </c>
      <c r="E70" s="184" t="s">
        <v>255</v>
      </c>
      <c r="F70" s="184" t="n">
        <v>1</v>
      </c>
      <c r="G70" s="184" t="s">
        <v>558</v>
      </c>
      <c r="H70" s="186" t="n">
        <v>342.51</v>
      </c>
      <c r="I70" s="173" t="n">
        <f aca="false">ROUND(H70,2)*НДС!$A$1</f>
        <v>411.012</v>
      </c>
      <c r="J70" s="26" t="n">
        <v>1</v>
      </c>
    </row>
    <row r="71" customFormat="false" ht="35.05" hidden="false" customHeight="false" outlineLevel="0" collapsed="false">
      <c r="A71" s="180" t="s">
        <v>4</v>
      </c>
      <c r="B71" s="180" t="s">
        <v>5</v>
      </c>
      <c r="C71" s="180" t="s">
        <v>6</v>
      </c>
      <c r="D71" s="180" t="s">
        <v>552</v>
      </c>
      <c r="E71" s="180" t="s">
        <v>553</v>
      </c>
      <c r="F71" s="180" t="s">
        <v>9</v>
      </c>
      <c r="G71" s="180" t="s">
        <v>10</v>
      </c>
      <c r="H71" s="180" t="s">
        <v>11</v>
      </c>
      <c r="I71" s="180" t="s">
        <v>12</v>
      </c>
      <c r="J71" s="26"/>
    </row>
    <row r="72" customFormat="false" ht="30" hidden="false" customHeight="true" outlineLevel="0" collapsed="false">
      <c r="A72" s="188" t="s">
        <v>628</v>
      </c>
      <c r="B72" s="188"/>
      <c r="C72" s="188"/>
      <c r="D72" s="188"/>
      <c r="E72" s="188"/>
      <c r="F72" s="188"/>
      <c r="G72" s="188"/>
      <c r="H72" s="188"/>
      <c r="I72" s="188"/>
      <c r="J72" s="26"/>
    </row>
    <row r="73" customFormat="false" ht="12.75" hidden="false" customHeight="false" outlineLevel="0" collapsed="false">
      <c r="A73" s="183" t="s">
        <v>629</v>
      </c>
      <c r="B73" s="184" t="s">
        <v>609</v>
      </c>
      <c r="C73" s="185" t="n">
        <v>65</v>
      </c>
      <c r="D73" s="184" t="s">
        <v>565</v>
      </c>
      <c r="E73" s="184" t="n">
        <v>180</v>
      </c>
      <c r="F73" s="184" t="n">
        <v>1</v>
      </c>
      <c r="G73" s="184" t="s">
        <v>558</v>
      </c>
      <c r="H73" s="186" t="n">
        <v>528.43</v>
      </c>
      <c r="I73" s="173" t="n">
        <f aca="false">ROUND(H73,2)*НДС!$A$1</f>
        <v>634.116</v>
      </c>
      <c r="J73" s="26" t="n">
        <v>3</v>
      </c>
    </row>
    <row r="74" customFormat="false" ht="12.75" hidden="false" customHeight="false" outlineLevel="0" collapsed="false">
      <c r="A74" s="183" t="s">
        <v>630</v>
      </c>
      <c r="B74" s="184" t="s">
        <v>609</v>
      </c>
      <c r="C74" s="185" t="n">
        <v>65</v>
      </c>
      <c r="D74" s="184" t="s">
        <v>563</v>
      </c>
      <c r="E74" s="184" t="n">
        <v>182</v>
      </c>
      <c r="F74" s="184" t="n">
        <v>1</v>
      </c>
      <c r="G74" s="184" t="s">
        <v>558</v>
      </c>
      <c r="H74" s="186" t="n">
        <v>704.19</v>
      </c>
      <c r="I74" s="173" t="n">
        <f aca="false">ROUND(H74,2)*НДС!$A$1</f>
        <v>845.028</v>
      </c>
      <c r="J74" s="26" t="n">
        <v>3</v>
      </c>
    </row>
    <row r="75" customFormat="false" ht="12.75" hidden="false" customHeight="false" outlineLevel="0" collapsed="false">
      <c r="A75" s="183" t="s">
        <v>631</v>
      </c>
      <c r="B75" s="184" t="s">
        <v>609</v>
      </c>
      <c r="C75" s="185" t="n">
        <v>80</v>
      </c>
      <c r="D75" s="184" t="s">
        <v>565</v>
      </c>
      <c r="E75" s="184" t="n">
        <v>272</v>
      </c>
      <c r="F75" s="184" t="n">
        <v>1</v>
      </c>
      <c r="G75" s="184" t="s">
        <v>558</v>
      </c>
      <c r="H75" s="186" t="n">
        <v>591.97</v>
      </c>
      <c r="I75" s="173" t="n">
        <f aca="false">ROUND(H75,2)*НДС!$A$1</f>
        <v>710.364</v>
      </c>
      <c r="J75" s="26" t="n">
        <v>3</v>
      </c>
    </row>
    <row r="76" customFormat="false" ht="12.75" hidden="false" customHeight="false" outlineLevel="0" collapsed="false">
      <c r="A76" s="183" t="s">
        <v>632</v>
      </c>
      <c r="B76" s="184" t="s">
        <v>609</v>
      </c>
      <c r="C76" s="185" t="n">
        <v>80</v>
      </c>
      <c r="D76" s="184" t="s">
        <v>560</v>
      </c>
      <c r="E76" s="184" t="n">
        <v>290</v>
      </c>
      <c r="F76" s="184" t="n">
        <v>1</v>
      </c>
      <c r="G76" s="184" t="s">
        <v>558</v>
      </c>
      <c r="H76" s="186" t="n">
        <v>787.72</v>
      </c>
      <c r="I76" s="173" t="n">
        <f aca="false">ROUND(H76,2)*НДС!$A$1</f>
        <v>945.264</v>
      </c>
      <c r="J76" s="26" t="n">
        <v>3</v>
      </c>
    </row>
    <row r="77" customFormat="false" ht="12.75" hidden="false" customHeight="false" outlineLevel="0" collapsed="false">
      <c r="A77" s="183" t="s">
        <v>633</v>
      </c>
      <c r="B77" s="184" t="s">
        <v>609</v>
      </c>
      <c r="C77" s="185" t="n">
        <v>100</v>
      </c>
      <c r="D77" s="184" t="s">
        <v>579</v>
      </c>
      <c r="E77" s="184" t="n">
        <v>261</v>
      </c>
      <c r="F77" s="184" t="n">
        <v>1</v>
      </c>
      <c r="G77" s="184" t="s">
        <v>558</v>
      </c>
      <c r="H77" s="186" t="n">
        <v>729.25</v>
      </c>
      <c r="I77" s="173" t="n">
        <f aca="false">ROUND(H77,2)*НДС!$A$1</f>
        <v>875.1</v>
      </c>
      <c r="J77" s="26" t="n">
        <v>3</v>
      </c>
    </row>
    <row r="78" customFormat="false" ht="12.75" hidden="false" customHeight="false" outlineLevel="0" collapsed="false">
      <c r="A78" s="183" t="s">
        <v>634</v>
      </c>
      <c r="B78" s="184" t="s">
        <v>609</v>
      </c>
      <c r="C78" s="185" t="n">
        <v>100</v>
      </c>
      <c r="D78" s="184" t="s">
        <v>563</v>
      </c>
      <c r="E78" s="184" t="n">
        <v>272</v>
      </c>
      <c r="F78" s="184" t="n">
        <v>1</v>
      </c>
      <c r="G78" s="184" t="s">
        <v>558</v>
      </c>
      <c r="H78" s="186" t="n">
        <v>967.79</v>
      </c>
      <c r="I78" s="173" t="n">
        <f aca="false">ROUND(H78,2)*НДС!$A$1</f>
        <v>1161.348</v>
      </c>
      <c r="J78" s="26" t="n">
        <v>3</v>
      </c>
    </row>
    <row r="79" customFormat="false" ht="35.05" hidden="false" customHeight="false" outlineLevel="0" collapsed="false">
      <c r="A79" s="180" t="s">
        <v>4</v>
      </c>
      <c r="B79" s="180" t="s">
        <v>5</v>
      </c>
      <c r="C79" s="180" t="s">
        <v>6</v>
      </c>
      <c r="D79" s="180" t="s">
        <v>552</v>
      </c>
      <c r="E79" s="180" t="s">
        <v>553</v>
      </c>
      <c r="F79" s="180" t="s">
        <v>9</v>
      </c>
      <c r="G79" s="180" t="s">
        <v>10</v>
      </c>
      <c r="H79" s="180" t="s">
        <v>11</v>
      </c>
      <c r="I79" s="180" t="s">
        <v>12</v>
      </c>
      <c r="J79" s="26"/>
    </row>
    <row r="80" customFormat="false" ht="37.5" hidden="false" customHeight="true" outlineLevel="0" collapsed="false">
      <c r="A80" s="188" t="s">
        <v>635</v>
      </c>
      <c r="B80" s="188"/>
      <c r="C80" s="188"/>
      <c r="D80" s="188"/>
      <c r="E80" s="188"/>
      <c r="F80" s="188"/>
      <c r="G80" s="188"/>
      <c r="H80" s="188"/>
      <c r="I80" s="188"/>
      <c r="J80" s="26"/>
    </row>
    <row r="81" customFormat="false" ht="12.75" hidden="false" customHeight="false" outlineLevel="0" collapsed="false">
      <c r="A81" s="183" t="s">
        <v>636</v>
      </c>
      <c r="B81" s="184" t="s">
        <v>609</v>
      </c>
      <c r="C81" s="185" t="n">
        <v>25</v>
      </c>
      <c r="D81" s="184" t="s">
        <v>565</v>
      </c>
      <c r="E81" s="184" t="n">
        <v>325</v>
      </c>
      <c r="F81" s="184" t="n">
        <v>1</v>
      </c>
      <c r="G81" s="184" t="s">
        <v>558</v>
      </c>
      <c r="H81" s="186" t="n">
        <v>169.99</v>
      </c>
      <c r="I81" s="173" t="n">
        <f aca="false">ROUND(H81,2)*НДС!$A$1</f>
        <v>203.988</v>
      </c>
      <c r="J81" s="26" t="n">
        <v>3</v>
      </c>
    </row>
    <row r="82" customFormat="false" ht="12.75" hidden="false" customHeight="false" outlineLevel="0" collapsed="false">
      <c r="A82" s="183" t="s">
        <v>637</v>
      </c>
      <c r="B82" s="184" t="s">
        <v>609</v>
      </c>
      <c r="C82" s="185" t="n">
        <v>25</v>
      </c>
      <c r="D82" s="184" t="s">
        <v>560</v>
      </c>
      <c r="E82" s="184" t="n">
        <v>408</v>
      </c>
      <c r="F82" s="184" t="n">
        <v>1</v>
      </c>
      <c r="G82" s="184" t="s">
        <v>558</v>
      </c>
      <c r="H82" s="186" t="n">
        <v>222.65</v>
      </c>
      <c r="I82" s="173" t="n">
        <f aca="false">ROUND(H82,2)*НДС!$A$1</f>
        <v>267.18</v>
      </c>
      <c r="J82" s="26" t="n">
        <v>3</v>
      </c>
    </row>
    <row r="83" customFormat="false" ht="12.75" hidden="false" customHeight="false" outlineLevel="0" collapsed="false">
      <c r="A83" s="183" t="s">
        <v>638</v>
      </c>
      <c r="B83" s="184" t="s">
        <v>609</v>
      </c>
      <c r="C83" s="185" t="n">
        <v>32</v>
      </c>
      <c r="D83" s="184" t="s">
        <v>565</v>
      </c>
      <c r="E83" s="184" t="n">
        <v>360</v>
      </c>
      <c r="F83" s="184" t="n">
        <v>1</v>
      </c>
      <c r="G83" s="184" t="s">
        <v>558</v>
      </c>
      <c r="H83" s="186" t="n">
        <v>216.74</v>
      </c>
      <c r="I83" s="173" t="n">
        <f aca="false">ROUND(H83,2)*НДС!$A$1</f>
        <v>260.088</v>
      </c>
      <c r="J83" s="26" t="n">
        <v>3</v>
      </c>
    </row>
    <row r="84" customFormat="false" ht="12.75" hidden="false" customHeight="false" outlineLevel="0" collapsed="false">
      <c r="A84" s="183" t="s">
        <v>639</v>
      </c>
      <c r="B84" s="184" t="s">
        <v>609</v>
      </c>
      <c r="C84" s="185" t="n">
        <v>32</v>
      </c>
      <c r="D84" s="184" t="s">
        <v>560</v>
      </c>
      <c r="E84" s="184" t="n">
        <v>460</v>
      </c>
      <c r="F84" s="184" t="n">
        <v>1</v>
      </c>
      <c r="G84" s="184" t="s">
        <v>558</v>
      </c>
      <c r="H84" s="186" t="n">
        <v>292.77</v>
      </c>
      <c r="I84" s="173" t="n">
        <f aca="false">ROUND(H84,2)*НДС!$A$1</f>
        <v>351.324</v>
      </c>
      <c r="J84" s="26" t="n">
        <v>3</v>
      </c>
    </row>
    <row r="85" customFormat="false" ht="12.75" hidden="false" customHeight="false" outlineLevel="0" collapsed="false">
      <c r="A85" s="183" t="s">
        <v>640</v>
      </c>
      <c r="B85" s="184" t="s">
        <v>609</v>
      </c>
      <c r="C85" s="185" t="n">
        <v>40</v>
      </c>
      <c r="D85" s="184" t="s">
        <v>570</v>
      </c>
      <c r="E85" s="184" t="n">
        <v>360</v>
      </c>
      <c r="F85" s="184" t="n">
        <v>1</v>
      </c>
      <c r="G85" s="184" t="s">
        <v>558</v>
      </c>
      <c r="H85" s="186" t="n">
        <v>309.25</v>
      </c>
      <c r="I85" s="173" t="n">
        <f aca="false">ROUND(H85,2)*НДС!$A$1</f>
        <v>371.1</v>
      </c>
      <c r="J85" s="26" t="n">
        <v>3</v>
      </c>
    </row>
    <row r="86" customFormat="false" ht="12.75" hidden="false" customHeight="false" outlineLevel="0" collapsed="false">
      <c r="A86" s="183" t="s">
        <v>641</v>
      </c>
      <c r="B86" s="184" t="s">
        <v>609</v>
      </c>
      <c r="C86" s="185" t="n">
        <v>40</v>
      </c>
      <c r="D86" s="184" t="s">
        <v>560</v>
      </c>
      <c r="E86" s="184" t="n">
        <v>460</v>
      </c>
      <c r="F86" s="184" t="n">
        <v>1</v>
      </c>
      <c r="G86" s="184" t="s">
        <v>558</v>
      </c>
      <c r="H86" s="186" t="n">
        <v>409.94</v>
      </c>
      <c r="I86" s="173" t="n">
        <f aca="false">ROUND(H86,2)*НДС!$A$1</f>
        <v>491.928</v>
      </c>
      <c r="J86" s="26" t="n">
        <v>3</v>
      </c>
    </row>
    <row r="87" customFormat="false" ht="12.75" hidden="false" customHeight="false" outlineLevel="0" collapsed="false">
      <c r="A87" s="183" t="s">
        <v>642</v>
      </c>
      <c r="B87" s="184" t="s">
        <v>609</v>
      </c>
      <c r="C87" s="185" t="n">
        <v>50</v>
      </c>
      <c r="D87" s="184" t="s">
        <v>565</v>
      </c>
      <c r="E87" s="184" t="n">
        <v>360</v>
      </c>
      <c r="F87" s="184" t="n">
        <v>1</v>
      </c>
      <c r="G87" s="184" t="s">
        <v>558</v>
      </c>
      <c r="H87" s="186" t="n">
        <v>326.85</v>
      </c>
      <c r="I87" s="173" t="n">
        <f aca="false">ROUND(H87,2)*НДС!$A$1</f>
        <v>392.22</v>
      </c>
      <c r="J87" s="26" t="n">
        <v>3</v>
      </c>
    </row>
    <row r="88" customFormat="false" ht="12.75" hidden="false" customHeight="false" outlineLevel="0" collapsed="false">
      <c r="A88" s="183" t="s">
        <v>643</v>
      </c>
      <c r="B88" s="184" t="s">
        <v>609</v>
      </c>
      <c r="C88" s="185" t="n">
        <v>50</v>
      </c>
      <c r="D88" s="184" t="s">
        <v>560</v>
      </c>
      <c r="E88" s="184" t="n">
        <v>460</v>
      </c>
      <c r="F88" s="184" t="n">
        <v>1</v>
      </c>
      <c r="G88" s="184" t="s">
        <v>558</v>
      </c>
      <c r="H88" s="186" t="n">
        <v>445.06</v>
      </c>
      <c r="I88" s="173" t="n">
        <f aca="false">ROUND(H88,2)*НДС!$A$1</f>
        <v>534.072</v>
      </c>
      <c r="J88" s="26" t="n">
        <v>3</v>
      </c>
    </row>
    <row r="89" customFormat="false" ht="12.75" hidden="false" customHeight="false" outlineLevel="0" collapsed="false">
      <c r="A89" s="183" t="s">
        <v>644</v>
      </c>
      <c r="B89" s="184" t="s">
        <v>609</v>
      </c>
      <c r="C89" s="185" t="n">
        <v>65</v>
      </c>
      <c r="D89" s="184" t="s">
        <v>565</v>
      </c>
      <c r="E89" s="184" t="n">
        <v>300</v>
      </c>
      <c r="F89" s="184" t="n">
        <v>1</v>
      </c>
      <c r="G89" s="184" t="s">
        <v>558</v>
      </c>
      <c r="H89" s="186" t="n">
        <v>366.47</v>
      </c>
      <c r="I89" s="173" t="n">
        <f aca="false">ROUND(H89,2)*НДС!$A$1</f>
        <v>439.764</v>
      </c>
      <c r="J89" s="26" t="n">
        <v>3</v>
      </c>
    </row>
    <row r="90" customFormat="false" ht="12.75" hidden="false" customHeight="false" outlineLevel="0" collapsed="false">
      <c r="A90" s="183" t="s">
        <v>645</v>
      </c>
      <c r="B90" s="184" t="s">
        <v>609</v>
      </c>
      <c r="C90" s="185" t="n">
        <v>65</v>
      </c>
      <c r="D90" s="184" t="s">
        <v>563</v>
      </c>
      <c r="E90" s="184" t="n">
        <v>410</v>
      </c>
      <c r="F90" s="184" t="n">
        <v>1</v>
      </c>
      <c r="G90" s="184" t="s">
        <v>558</v>
      </c>
      <c r="H90" s="186" t="n">
        <v>389.79</v>
      </c>
      <c r="I90" s="173" t="n">
        <f aca="false">ROUND(H90,2)*НДС!$A$1</f>
        <v>467.748</v>
      </c>
      <c r="J90" s="26" t="n">
        <v>3</v>
      </c>
    </row>
    <row r="91" customFormat="false" ht="12.75" hidden="false" customHeight="false" outlineLevel="0" collapsed="false">
      <c r="A91" s="183" t="s">
        <v>646</v>
      </c>
      <c r="B91" s="184" t="s">
        <v>609</v>
      </c>
      <c r="C91" s="185" t="n">
        <v>80</v>
      </c>
      <c r="D91" s="184" t="s">
        <v>565</v>
      </c>
      <c r="E91" s="184" t="n">
        <v>305</v>
      </c>
      <c r="F91" s="184" t="n">
        <v>1</v>
      </c>
      <c r="G91" s="184" t="s">
        <v>558</v>
      </c>
      <c r="H91" s="186" t="n">
        <v>368.92</v>
      </c>
      <c r="I91" s="173" t="n">
        <f aca="false">ROUND(H91,2)*НДС!$A$1</f>
        <v>442.704</v>
      </c>
      <c r="J91" s="26" t="n">
        <v>3</v>
      </c>
    </row>
    <row r="92" customFormat="false" ht="12.75" hidden="false" customHeight="false" outlineLevel="0" collapsed="false">
      <c r="A92" s="183" t="s">
        <v>647</v>
      </c>
      <c r="B92" s="184" t="s">
        <v>609</v>
      </c>
      <c r="C92" s="185" t="n">
        <v>80</v>
      </c>
      <c r="D92" s="184" t="s">
        <v>560</v>
      </c>
      <c r="E92" s="184" t="n">
        <v>380</v>
      </c>
      <c r="F92" s="184" t="n">
        <v>1</v>
      </c>
      <c r="G92" s="184" t="s">
        <v>558</v>
      </c>
      <c r="H92" s="186" t="n">
        <v>394.32</v>
      </c>
      <c r="I92" s="173" t="n">
        <f aca="false">ROUND(H92,2)*НДС!$A$1</f>
        <v>473.184</v>
      </c>
      <c r="J92" s="26" t="n">
        <v>3</v>
      </c>
    </row>
    <row r="93" customFormat="false" ht="12.75" hidden="false" customHeight="false" outlineLevel="0" collapsed="false">
      <c r="A93" s="183" t="s">
        <v>648</v>
      </c>
      <c r="B93" s="184" t="s">
        <v>609</v>
      </c>
      <c r="C93" s="185" t="n">
        <v>100</v>
      </c>
      <c r="D93" s="184" t="s">
        <v>579</v>
      </c>
      <c r="E93" s="184" t="n">
        <v>390</v>
      </c>
      <c r="F93" s="184" t="n">
        <v>1</v>
      </c>
      <c r="G93" s="184" t="s">
        <v>558</v>
      </c>
      <c r="H93" s="186" t="n">
        <v>501.86</v>
      </c>
      <c r="I93" s="173" t="n">
        <f aca="false">ROUND(H93,2)*НДС!$A$1</f>
        <v>602.232</v>
      </c>
      <c r="J93" s="26" t="n">
        <v>3</v>
      </c>
    </row>
    <row r="94" customFormat="false" ht="12.75" hidden="false" customHeight="false" outlineLevel="0" collapsed="false">
      <c r="A94" s="183" t="s">
        <v>649</v>
      </c>
      <c r="B94" s="184" t="s">
        <v>609</v>
      </c>
      <c r="C94" s="185" t="n">
        <v>100</v>
      </c>
      <c r="D94" s="184" t="s">
        <v>563</v>
      </c>
      <c r="E94" s="184" t="n">
        <v>420</v>
      </c>
      <c r="F94" s="184" t="n">
        <v>1</v>
      </c>
      <c r="G94" s="184" t="s">
        <v>558</v>
      </c>
      <c r="H94" s="186" t="n">
        <v>531.55</v>
      </c>
      <c r="I94" s="173" t="n">
        <f aca="false">ROUND(H94,2)*НДС!$A$1</f>
        <v>637.86</v>
      </c>
      <c r="J94" s="26" t="n">
        <v>3</v>
      </c>
    </row>
    <row r="95" customFormat="false" ht="12.75" hidden="false" customHeight="false" outlineLevel="0" collapsed="false">
      <c r="A95" s="183" t="s">
        <v>650</v>
      </c>
      <c r="B95" s="184" t="s">
        <v>609</v>
      </c>
      <c r="C95" s="185" t="n">
        <v>125</v>
      </c>
      <c r="D95" s="184" t="s">
        <v>557</v>
      </c>
      <c r="E95" s="184" t="n">
        <v>360</v>
      </c>
      <c r="F95" s="184" t="n">
        <v>1</v>
      </c>
      <c r="G95" s="184" t="s">
        <v>558</v>
      </c>
      <c r="H95" s="186" t="n">
        <v>695.71</v>
      </c>
      <c r="I95" s="173" t="n">
        <f aca="false">ROUND(H95,2)*НДС!$A$1</f>
        <v>834.852</v>
      </c>
      <c r="J95" s="26" t="n">
        <v>3</v>
      </c>
    </row>
    <row r="96" customFormat="false" ht="12.75" hidden="false" customHeight="false" outlineLevel="0" collapsed="false">
      <c r="A96" s="183" t="s">
        <v>651</v>
      </c>
      <c r="B96" s="184" t="s">
        <v>609</v>
      </c>
      <c r="C96" s="185" t="n">
        <v>125</v>
      </c>
      <c r="D96" s="184" t="s">
        <v>563</v>
      </c>
      <c r="E96" s="184" t="n">
        <v>450</v>
      </c>
      <c r="F96" s="184" t="n">
        <v>1</v>
      </c>
      <c r="G96" s="184" t="s">
        <v>558</v>
      </c>
      <c r="H96" s="186" t="n">
        <v>851.54</v>
      </c>
      <c r="I96" s="173" t="n">
        <f aca="false">ROUND(H96,2)*НДС!$A$1</f>
        <v>1021.848</v>
      </c>
      <c r="J96" s="26" t="n">
        <v>3</v>
      </c>
    </row>
    <row r="97" customFormat="false" ht="12.75" hidden="false" customHeight="false" outlineLevel="0" collapsed="false">
      <c r="A97" s="183" t="s">
        <v>652</v>
      </c>
      <c r="B97" s="184" t="s">
        <v>609</v>
      </c>
      <c r="C97" s="185" t="n">
        <v>150</v>
      </c>
      <c r="D97" s="184" t="s">
        <v>557</v>
      </c>
      <c r="E97" s="184" t="n">
        <v>385</v>
      </c>
      <c r="F97" s="184" t="n">
        <v>1</v>
      </c>
      <c r="G97" s="184" t="s">
        <v>558</v>
      </c>
      <c r="H97" s="186" t="n">
        <v>848.84</v>
      </c>
      <c r="I97" s="173" t="n">
        <f aca="false">ROUND(H97,2)*НДС!$A$1</f>
        <v>1018.608</v>
      </c>
      <c r="J97" s="26" t="n">
        <v>3</v>
      </c>
    </row>
    <row r="98" customFormat="false" ht="12.75" hidden="false" customHeight="false" outlineLevel="0" collapsed="false">
      <c r="A98" s="183" t="s">
        <v>653</v>
      </c>
      <c r="B98" s="184" t="s">
        <v>609</v>
      </c>
      <c r="C98" s="185" t="n">
        <v>150</v>
      </c>
      <c r="D98" s="184" t="s">
        <v>563</v>
      </c>
      <c r="E98" s="184" t="n">
        <v>490</v>
      </c>
      <c r="F98" s="184" t="n">
        <v>1</v>
      </c>
      <c r="G98" s="184" t="s">
        <v>558</v>
      </c>
      <c r="H98" s="186" t="n">
        <v>925.35</v>
      </c>
      <c r="I98" s="173" t="n">
        <f aca="false">ROUND(H98,2)*НДС!$A$1</f>
        <v>1110.42</v>
      </c>
      <c r="J98" s="26" t="n">
        <v>3</v>
      </c>
    </row>
    <row r="99" customFormat="false" ht="12.75" hidden="false" customHeight="false" outlineLevel="0" collapsed="false">
      <c r="J99" s="174"/>
    </row>
    <row r="100" customFormat="false" ht="12.75" hidden="false" customHeight="false" outlineLevel="0" collapsed="false">
      <c r="J100" s="174"/>
    </row>
    <row r="101" customFormat="false" ht="12.75" hidden="false" customHeight="false" outlineLevel="0" collapsed="false">
      <c r="J101" s="174"/>
    </row>
    <row r="102" customFormat="false" ht="12.75" hidden="false" customHeight="false" outlineLevel="0" collapsed="false">
      <c r="J102" s="174"/>
    </row>
    <row r="103" customFormat="false" ht="12.75" hidden="false" customHeight="false" outlineLevel="0" collapsed="false">
      <c r="J103" s="174"/>
    </row>
    <row r="104" customFormat="false" ht="12.75" hidden="false" customHeight="false" outlineLevel="0" collapsed="false">
      <c r="J104" s="174"/>
    </row>
  </sheetData>
  <mergeCells count="6">
    <mergeCell ref="A4:I4"/>
    <mergeCell ref="A34:J34"/>
    <mergeCell ref="A50:I50"/>
    <mergeCell ref="A64:I64"/>
    <mergeCell ref="A72:I72"/>
    <mergeCell ref="A80:I80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3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3" activeCellId="0" sqref="A3"/>
    </sheetView>
  </sheetViews>
  <sheetFormatPr defaultColWidth="8.83984375" defaultRowHeight="12.75" zeroHeight="false" outlineLevelRow="0" outlineLevelCol="0"/>
  <cols>
    <col collapsed="false" customWidth="true" hidden="false" outlineLevel="0" max="2" min="1" style="1" width="12.71"/>
    <col collapsed="false" customWidth="true" hidden="false" outlineLevel="0" max="3" min="3" style="7" width="11.43"/>
    <col collapsed="false" customWidth="true" hidden="false" outlineLevel="0" max="4" min="4" style="7" width="13.02"/>
    <col collapsed="false" customWidth="true" hidden="false" outlineLevel="0" max="5" min="5" style="7" width="11.57"/>
    <col collapsed="false" customWidth="true" hidden="false" outlineLevel="0" max="6" min="6" style="7" width="14.01"/>
    <col collapsed="false" customWidth="true" hidden="false" outlineLevel="0" max="7" min="7" style="7" width="15.15"/>
    <col collapsed="false" customWidth="true" hidden="false" outlineLevel="0" max="8" min="8" style="7" width="13.86"/>
    <col collapsed="false" customWidth="true" hidden="false" outlineLevel="0" max="9" min="9" style="7" width="11.71"/>
    <col collapsed="false" customWidth="true" hidden="false" outlineLevel="0" max="10" min="10" style="7" width="11.14"/>
    <col collapsed="false" customWidth="true" hidden="false" outlineLevel="0" max="11" min="11" style="159" width="3.3"/>
    <col collapsed="false" customWidth="true" hidden="false" outlineLevel="0" max="1024" min="1024" style="7" width="11.52"/>
  </cols>
  <sheetData>
    <row r="1" customFormat="false" ht="12.75" hidden="false" customHeight="false" outlineLevel="0" collapsed="false">
      <c r="A1" s="13" t="s">
        <v>654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38.8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239</v>
      </c>
      <c r="E3" s="15" t="s">
        <v>324</v>
      </c>
      <c r="F3" s="15" t="s">
        <v>655</v>
      </c>
      <c r="G3" s="15" t="s">
        <v>656</v>
      </c>
      <c r="H3" s="15" t="s">
        <v>10</v>
      </c>
      <c r="I3" s="15" t="s">
        <v>11</v>
      </c>
      <c r="J3" s="15" t="s">
        <v>12</v>
      </c>
      <c r="K3" s="190" t="s">
        <v>13</v>
      </c>
    </row>
    <row r="4" customFormat="false" ht="40.5" hidden="false" customHeight="true" outlineLevel="0" collapsed="false">
      <c r="A4" s="141" t="s">
        <v>657</v>
      </c>
      <c r="B4" s="141"/>
      <c r="C4" s="141"/>
      <c r="D4" s="141"/>
      <c r="E4" s="141"/>
      <c r="F4" s="141"/>
      <c r="G4" s="141"/>
      <c r="H4" s="191"/>
      <c r="I4" s="192"/>
      <c r="J4" s="192"/>
    </row>
    <row r="5" customFormat="false" ht="12.75" hidden="false" customHeight="false" outlineLevel="0" collapsed="false">
      <c r="A5" s="25" t="s">
        <v>658</v>
      </c>
      <c r="B5" s="27" t="s">
        <v>659</v>
      </c>
      <c r="C5" s="135" t="n">
        <v>15</v>
      </c>
      <c r="D5" s="135" t="s">
        <v>660</v>
      </c>
      <c r="E5" s="135" t="n">
        <v>16</v>
      </c>
      <c r="F5" s="135" t="s">
        <v>661</v>
      </c>
      <c r="G5" s="135" t="n">
        <v>3</v>
      </c>
      <c r="H5" s="135" t="s">
        <v>286</v>
      </c>
      <c r="I5" s="149" t="n">
        <v>44.22</v>
      </c>
      <c r="J5" s="173" t="n">
        <f aca="false">ROUND(I5,2)*НДС!$A$1</f>
        <v>53.064</v>
      </c>
      <c r="K5" s="159" t="n">
        <v>1</v>
      </c>
    </row>
    <row r="6" customFormat="false" ht="12.75" hidden="false" customHeight="false" outlineLevel="0" collapsed="false">
      <c r="A6" s="25" t="s">
        <v>662</v>
      </c>
      <c r="B6" s="27" t="s">
        <v>659</v>
      </c>
      <c r="C6" s="135" t="n">
        <v>20</v>
      </c>
      <c r="D6" s="135" t="s">
        <v>663</v>
      </c>
      <c r="E6" s="135" t="n">
        <v>16</v>
      </c>
      <c r="F6" s="135" t="s">
        <v>661</v>
      </c>
      <c r="G6" s="135" t="n">
        <v>3</v>
      </c>
      <c r="H6" s="135" t="s">
        <v>286</v>
      </c>
      <c r="I6" s="149" t="n">
        <v>50.82</v>
      </c>
      <c r="J6" s="173" t="n">
        <f aca="false">ROUND(I6,2)*НДС!$A$1</f>
        <v>60.984</v>
      </c>
      <c r="K6" s="159" t="n">
        <v>1</v>
      </c>
    </row>
    <row r="7" customFormat="false" ht="12.75" hidden="false" customHeight="false" outlineLevel="0" collapsed="false">
      <c r="A7" s="25" t="s">
        <v>664</v>
      </c>
      <c r="B7" s="27" t="s">
        <v>659</v>
      </c>
      <c r="C7" s="135" t="n">
        <v>25</v>
      </c>
      <c r="D7" s="135" t="s">
        <v>665</v>
      </c>
      <c r="E7" s="135" t="n">
        <v>16</v>
      </c>
      <c r="F7" s="135" t="s">
        <v>661</v>
      </c>
      <c r="G7" s="135" t="n">
        <v>3</v>
      </c>
      <c r="H7" s="135" t="s">
        <v>286</v>
      </c>
      <c r="I7" s="149" t="n">
        <v>71.28</v>
      </c>
      <c r="J7" s="173" t="n">
        <f aca="false">ROUND(I7,2)*НДС!$A$1</f>
        <v>85.536</v>
      </c>
      <c r="K7" s="159" t="n">
        <v>1</v>
      </c>
    </row>
    <row r="8" customFormat="false" ht="12.75" hidden="false" customHeight="false" outlineLevel="0" collapsed="false">
      <c r="A8" s="25" t="s">
        <v>666</v>
      </c>
      <c r="B8" s="27" t="s">
        <v>659</v>
      </c>
      <c r="C8" s="135" t="n">
        <v>32</v>
      </c>
      <c r="D8" s="135" t="s">
        <v>667</v>
      </c>
      <c r="E8" s="135" t="n">
        <v>16</v>
      </c>
      <c r="F8" s="135" t="s">
        <v>661</v>
      </c>
      <c r="G8" s="135" t="n">
        <v>3</v>
      </c>
      <c r="H8" s="135" t="s">
        <v>286</v>
      </c>
      <c r="I8" s="149" t="n">
        <v>132</v>
      </c>
      <c r="J8" s="173" t="n">
        <f aca="false">ROUND(I8,2)*НДС!$A$1</f>
        <v>158.4</v>
      </c>
      <c r="K8" s="159" t="n">
        <v>1</v>
      </c>
    </row>
    <row r="9" customFormat="false" ht="12.75" hidden="false" customHeight="false" outlineLevel="0" collapsed="false">
      <c r="A9" s="25" t="s">
        <v>668</v>
      </c>
      <c r="B9" s="27" t="s">
        <v>659</v>
      </c>
      <c r="C9" s="135" t="n">
        <v>40</v>
      </c>
      <c r="D9" s="135" t="s">
        <v>669</v>
      </c>
      <c r="E9" s="135" t="n">
        <v>16</v>
      </c>
      <c r="F9" s="135" t="s">
        <v>661</v>
      </c>
      <c r="G9" s="135" t="n">
        <v>3</v>
      </c>
      <c r="H9" s="135" t="s">
        <v>286</v>
      </c>
      <c r="I9" s="149" t="n">
        <v>187.44</v>
      </c>
      <c r="J9" s="173" t="n">
        <f aca="false">ROUND(I9,2)*НДС!$A$1</f>
        <v>224.928</v>
      </c>
      <c r="K9" s="159" t="n">
        <v>1</v>
      </c>
    </row>
    <row r="10" customFormat="false" ht="12.75" hidden="false" customHeight="false" outlineLevel="0" collapsed="false">
      <c r="A10" s="25" t="s">
        <v>670</v>
      </c>
      <c r="B10" s="27" t="s">
        <v>659</v>
      </c>
      <c r="C10" s="135" t="n">
        <v>50</v>
      </c>
      <c r="D10" s="135" t="s">
        <v>671</v>
      </c>
      <c r="E10" s="135" t="n">
        <v>16</v>
      </c>
      <c r="F10" s="135" t="s">
        <v>661</v>
      </c>
      <c r="G10" s="135" t="n">
        <v>3</v>
      </c>
      <c r="H10" s="135" t="s">
        <v>286</v>
      </c>
      <c r="I10" s="149" t="n">
        <v>250.14</v>
      </c>
      <c r="J10" s="173" t="n">
        <f aca="false">ROUND(I10,2)*НДС!$A$1</f>
        <v>300.168</v>
      </c>
      <c r="K10" s="159" t="n">
        <v>1</v>
      </c>
    </row>
    <row r="13" customFormat="false" ht="12.75" hidden="false" customHeight="false" outlineLevel="0" collapsed="false">
      <c r="A13" s="193"/>
      <c r="B13" s="193"/>
      <c r="C13" s="194"/>
      <c r="D13" s="194"/>
      <c r="E13" s="194"/>
      <c r="F13" s="194"/>
      <c r="G13" s="194"/>
      <c r="H13" s="194"/>
      <c r="I13" s="194"/>
      <c r="J13" s="194"/>
    </row>
  </sheetData>
  <mergeCells count="1">
    <mergeCell ref="A4:G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G3" activeCellId="0" sqref="G3"/>
    </sheetView>
  </sheetViews>
  <sheetFormatPr defaultColWidth="8.83984375" defaultRowHeight="12.75" zeroHeight="false" outlineLevelRow="0" outlineLevelCol="0"/>
  <cols>
    <col collapsed="false" customWidth="true" hidden="false" outlineLevel="0" max="1" min="1" style="7" width="13.7"/>
    <col collapsed="false" customWidth="true" hidden="false" outlineLevel="0" max="3" min="2" style="7" width="17.59"/>
    <col collapsed="false" customWidth="true" hidden="false" outlineLevel="0" max="5" min="4" style="7" width="17.4"/>
    <col collapsed="false" customWidth="true" hidden="false" outlineLevel="0" max="8" min="6" style="7" width="14.15"/>
    <col collapsed="false" customWidth="true" hidden="false" outlineLevel="0" max="9" min="9" style="7" width="2.99"/>
  </cols>
  <sheetData>
    <row r="1" customFormat="false" ht="12.75" hidden="false" customHeight="false" outlineLevel="0" collapsed="false">
      <c r="A1" s="13" t="s">
        <v>672</v>
      </c>
      <c r="B1" s="13"/>
    </row>
    <row r="2" customFormat="false" ht="36" hidden="false" customHeight="true" outlineLevel="0" collapsed="false">
      <c r="A2" s="12" t="s">
        <v>1</v>
      </c>
      <c r="B2" s="12"/>
    </row>
    <row r="3" customFormat="false" ht="42" hidden="false" customHeight="true" outlineLevel="0" collapsed="false">
      <c r="A3" s="15" t="s">
        <v>4</v>
      </c>
      <c r="B3" s="15" t="s">
        <v>5</v>
      </c>
      <c r="C3" s="15" t="s">
        <v>6</v>
      </c>
      <c r="D3" s="15" t="s">
        <v>324</v>
      </c>
      <c r="E3" s="15"/>
      <c r="F3" s="195" t="s">
        <v>10</v>
      </c>
      <c r="G3" s="195" t="s">
        <v>11</v>
      </c>
      <c r="H3" s="195" t="s">
        <v>12</v>
      </c>
      <c r="I3" s="113" t="s">
        <v>13</v>
      </c>
    </row>
    <row r="4" customFormat="false" ht="27.6" hidden="false" customHeight="true" outlineLevel="0" collapsed="false">
      <c r="A4" s="141" t="s">
        <v>673</v>
      </c>
      <c r="B4" s="141"/>
      <c r="C4" s="141"/>
      <c r="D4" s="141"/>
      <c r="E4" s="141"/>
      <c r="F4" s="141"/>
      <c r="G4" s="21"/>
      <c r="H4" s="21"/>
    </row>
    <row r="5" customFormat="false" ht="12.75" hidden="false" customHeight="false" outlineLevel="0" collapsed="false">
      <c r="A5" s="25" t="s">
        <v>674</v>
      </c>
      <c r="B5" s="27" t="s">
        <v>675</v>
      </c>
      <c r="C5" s="196" t="n">
        <v>32</v>
      </c>
      <c r="D5" s="196" t="n">
        <v>16</v>
      </c>
      <c r="E5" s="196"/>
      <c r="F5" s="197" t="s">
        <v>286</v>
      </c>
      <c r="G5" s="198" t="n">
        <v>92.55</v>
      </c>
      <c r="H5" s="199" t="n">
        <f aca="false">ROUND(G5,2)*НДС!$A$1</f>
        <v>111.06</v>
      </c>
      <c r="I5" s="200" t="n">
        <v>1</v>
      </c>
    </row>
    <row r="6" customFormat="false" ht="12.75" hidden="false" customHeight="false" outlineLevel="0" collapsed="false">
      <c r="A6" s="25" t="s">
        <v>676</v>
      </c>
      <c r="B6" s="27" t="s">
        <v>675</v>
      </c>
      <c r="C6" s="196" t="n">
        <v>40</v>
      </c>
      <c r="D6" s="196" t="n">
        <v>16</v>
      </c>
      <c r="E6" s="196"/>
      <c r="F6" s="135" t="s">
        <v>286</v>
      </c>
      <c r="G6" s="201" t="n">
        <v>94.91</v>
      </c>
      <c r="H6" s="202" t="n">
        <f aca="false">ROUND(G6,2)*НДС!$A$1</f>
        <v>113.892</v>
      </c>
      <c r="I6" s="200" t="n">
        <v>1</v>
      </c>
    </row>
    <row r="7" customFormat="false" ht="12.75" hidden="false" customHeight="false" outlineLevel="0" collapsed="false">
      <c r="A7" s="25" t="s">
        <v>677</v>
      </c>
      <c r="B7" s="27" t="s">
        <v>675</v>
      </c>
      <c r="C7" s="196" t="n">
        <v>50</v>
      </c>
      <c r="D7" s="196" t="n">
        <v>16</v>
      </c>
      <c r="E7" s="196"/>
      <c r="F7" s="135" t="s">
        <v>286</v>
      </c>
      <c r="G7" s="201" t="n">
        <v>103.9</v>
      </c>
      <c r="H7" s="202" t="n">
        <f aca="false">ROUND(G7,2)*НДС!$A$1</f>
        <v>124.68</v>
      </c>
      <c r="I7" s="200" t="n">
        <v>1</v>
      </c>
    </row>
    <row r="8" customFormat="false" ht="12.75" hidden="false" customHeight="false" outlineLevel="0" collapsed="false">
      <c r="A8" s="25" t="s">
        <v>678</v>
      </c>
      <c r="B8" s="27" t="s">
        <v>675</v>
      </c>
      <c r="C8" s="196" t="n">
        <v>65</v>
      </c>
      <c r="D8" s="196" t="n">
        <v>16</v>
      </c>
      <c r="E8" s="196"/>
      <c r="F8" s="135" t="s">
        <v>286</v>
      </c>
      <c r="G8" s="201" t="n">
        <v>121.17</v>
      </c>
      <c r="H8" s="202" t="n">
        <f aca="false">ROUND(G8,2)*НДС!$A$1</f>
        <v>145.404</v>
      </c>
      <c r="I8" s="200" t="n">
        <v>1</v>
      </c>
    </row>
    <row r="9" customFormat="false" ht="12.75" hidden="false" customHeight="false" outlineLevel="0" collapsed="false">
      <c r="A9" s="25" t="s">
        <v>679</v>
      </c>
      <c r="B9" s="27" t="s">
        <v>675</v>
      </c>
      <c r="C9" s="196" t="n">
        <v>80</v>
      </c>
      <c r="D9" s="196" t="n">
        <v>16</v>
      </c>
      <c r="E9" s="196"/>
      <c r="F9" s="135" t="s">
        <v>286</v>
      </c>
      <c r="G9" s="201" t="n">
        <v>146.84</v>
      </c>
      <c r="H9" s="202" t="n">
        <f aca="false">ROUND(G9,2)*НДС!$A$1</f>
        <v>176.208</v>
      </c>
      <c r="I9" s="200" t="n">
        <v>1</v>
      </c>
    </row>
    <row r="10" customFormat="false" ht="12.75" hidden="false" customHeight="false" outlineLevel="0" collapsed="false">
      <c r="A10" s="25" t="s">
        <v>680</v>
      </c>
      <c r="B10" s="27" t="s">
        <v>675</v>
      </c>
      <c r="C10" s="196" t="n">
        <v>100</v>
      </c>
      <c r="D10" s="196" t="n">
        <v>16</v>
      </c>
      <c r="E10" s="196"/>
      <c r="F10" s="135" t="s">
        <v>286</v>
      </c>
      <c r="G10" s="201" t="n">
        <v>181.6</v>
      </c>
      <c r="H10" s="202" t="n">
        <f aca="false">ROUND(G10,2)*НДС!$A$1</f>
        <v>217.92</v>
      </c>
      <c r="I10" s="200" t="n">
        <v>1</v>
      </c>
    </row>
    <row r="11" customFormat="false" ht="12.75" hidden="false" customHeight="false" outlineLevel="0" collapsed="false">
      <c r="A11" s="25" t="s">
        <v>681</v>
      </c>
      <c r="B11" s="27" t="s">
        <v>675</v>
      </c>
      <c r="C11" s="196" t="n">
        <v>125</v>
      </c>
      <c r="D11" s="196" t="n">
        <v>16</v>
      </c>
      <c r="E11" s="196"/>
      <c r="F11" s="135" t="s">
        <v>286</v>
      </c>
      <c r="G11" s="201" t="n">
        <v>233.65</v>
      </c>
      <c r="H11" s="202" t="n">
        <f aca="false">ROUND(G11,2)*НДС!$A$1</f>
        <v>280.38</v>
      </c>
      <c r="I11" s="200" t="n">
        <v>1</v>
      </c>
    </row>
    <row r="12" customFormat="false" ht="12.75" hidden="false" customHeight="false" outlineLevel="0" collapsed="false">
      <c r="A12" s="25" t="s">
        <v>682</v>
      </c>
      <c r="B12" s="27" t="s">
        <v>675</v>
      </c>
      <c r="C12" s="196" t="n">
        <v>150</v>
      </c>
      <c r="D12" s="196" t="n">
        <v>16</v>
      </c>
      <c r="E12" s="196"/>
      <c r="F12" s="135" t="s">
        <v>286</v>
      </c>
      <c r="G12" s="201" t="n">
        <v>300.39</v>
      </c>
      <c r="H12" s="202" t="n">
        <f aca="false">ROUND(G12,2)*НДС!$A$1</f>
        <v>360.468</v>
      </c>
      <c r="I12" s="200" t="n">
        <v>1</v>
      </c>
    </row>
    <row r="13" customFormat="false" ht="12.75" hidden="false" customHeight="false" outlineLevel="0" collapsed="false">
      <c r="A13" s="25" t="s">
        <v>683</v>
      </c>
      <c r="B13" s="27" t="s">
        <v>675</v>
      </c>
      <c r="C13" s="196" t="n">
        <v>200</v>
      </c>
      <c r="D13" s="196" t="n">
        <v>10</v>
      </c>
      <c r="E13" s="196"/>
      <c r="F13" s="135" t="s">
        <v>286</v>
      </c>
      <c r="G13" s="201" t="n">
        <v>417.54</v>
      </c>
      <c r="H13" s="202" t="n">
        <f aca="false">ROUND(G13,2)*НДС!$A$1</f>
        <v>501.048</v>
      </c>
      <c r="I13" s="200" t="n">
        <v>1</v>
      </c>
    </row>
    <row r="14" customFormat="false" ht="12.75" hidden="false" customHeight="false" outlineLevel="0" collapsed="false">
      <c r="A14" s="25" t="s">
        <v>684</v>
      </c>
      <c r="B14" s="27" t="s">
        <v>675</v>
      </c>
      <c r="C14" s="196" t="n">
        <v>200</v>
      </c>
      <c r="D14" s="196" t="n">
        <v>16</v>
      </c>
      <c r="E14" s="196"/>
      <c r="F14" s="135" t="s">
        <v>286</v>
      </c>
      <c r="G14" s="201" t="n">
        <v>438.33</v>
      </c>
      <c r="H14" s="202" t="n">
        <f aca="false">ROUND(G14,2)*НДС!$A$1</f>
        <v>525.996</v>
      </c>
      <c r="I14" s="200" t="n">
        <v>1</v>
      </c>
    </row>
    <row r="15" customFormat="false" ht="12.75" hidden="false" customHeight="false" outlineLevel="0" collapsed="false">
      <c r="A15" s="25" t="s">
        <v>685</v>
      </c>
      <c r="B15" s="27" t="s">
        <v>675</v>
      </c>
      <c r="C15" s="196" t="n">
        <v>250</v>
      </c>
      <c r="D15" s="196" t="n">
        <v>10</v>
      </c>
      <c r="E15" s="196"/>
      <c r="F15" s="135" t="s">
        <v>286</v>
      </c>
      <c r="G15" s="201" t="n">
        <v>627.23</v>
      </c>
      <c r="H15" s="202" t="n">
        <f aca="false">ROUND(G15,2)*НДС!$A$1</f>
        <v>752.676</v>
      </c>
      <c r="I15" s="200" t="n">
        <v>1</v>
      </c>
    </row>
    <row r="16" customFormat="false" ht="12.75" hidden="false" customHeight="false" outlineLevel="0" collapsed="false">
      <c r="A16" s="25" t="s">
        <v>686</v>
      </c>
      <c r="B16" s="27" t="s">
        <v>675</v>
      </c>
      <c r="C16" s="196" t="n">
        <v>250</v>
      </c>
      <c r="D16" s="196" t="n">
        <v>16</v>
      </c>
      <c r="E16" s="196"/>
      <c r="F16" s="135" t="s">
        <v>286</v>
      </c>
      <c r="G16" s="201" t="n">
        <v>658.56</v>
      </c>
      <c r="H16" s="202" t="n">
        <f aca="false">ROUND(G16,2)*НДС!$A$1</f>
        <v>790.272</v>
      </c>
      <c r="I16" s="200" t="n">
        <v>1</v>
      </c>
    </row>
    <row r="17" customFormat="false" ht="12.75" hidden="false" customHeight="false" outlineLevel="0" collapsed="false">
      <c r="A17" s="25" t="s">
        <v>687</v>
      </c>
      <c r="B17" s="27" t="s">
        <v>675</v>
      </c>
      <c r="C17" s="196" t="n">
        <v>300</v>
      </c>
      <c r="D17" s="196" t="n">
        <v>10</v>
      </c>
      <c r="E17" s="196"/>
      <c r="F17" s="135" t="s">
        <v>286</v>
      </c>
      <c r="G17" s="201" t="n">
        <v>791.31</v>
      </c>
      <c r="H17" s="202" t="n">
        <f aca="false">ROUND(G17,2)*НДС!$A$1</f>
        <v>949.572</v>
      </c>
      <c r="I17" s="200" t="n">
        <v>1</v>
      </c>
    </row>
    <row r="18" customFormat="false" ht="12.75" hidden="false" customHeight="false" outlineLevel="0" collapsed="false">
      <c r="A18" s="25" t="s">
        <v>688</v>
      </c>
      <c r="B18" s="27" t="s">
        <v>675</v>
      </c>
      <c r="C18" s="196" t="n">
        <v>300</v>
      </c>
      <c r="D18" s="196" t="n">
        <v>16</v>
      </c>
      <c r="E18" s="196"/>
      <c r="F18" s="135" t="s">
        <v>286</v>
      </c>
      <c r="G18" s="201" t="n">
        <v>831.29</v>
      </c>
      <c r="H18" s="202" t="n">
        <f aca="false">ROUND(G18,2)*НДС!$A$1</f>
        <v>997.548</v>
      </c>
      <c r="I18" s="200" t="n">
        <v>1</v>
      </c>
    </row>
    <row r="19" customFormat="false" ht="12.75" hidden="false" customHeight="false" outlineLevel="0" collapsed="false">
      <c r="A19" s="25" t="s">
        <v>689</v>
      </c>
      <c r="B19" s="27" t="s">
        <v>675</v>
      </c>
      <c r="C19" s="196" t="n">
        <v>350</v>
      </c>
      <c r="D19" s="196" t="n">
        <v>10</v>
      </c>
      <c r="E19" s="196"/>
      <c r="F19" s="135" t="s">
        <v>286</v>
      </c>
      <c r="G19" s="201" t="n">
        <v>1192.26</v>
      </c>
      <c r="H19" s="202" t="n">
        <f aca="false">ROUND(G19,2)*НДС!$A$1</f>
        <v>1430.712</v>
      </c>
      <c r="I19" s="200" t="n">
        <v>2</v>
      </c>
    </row>
    <row r="20" customFormat="false" ht="12.75" hidden="false" customHeight="false" outlineLevel="0" collapsed="false">
      <c r="A20" s="25" t="s">
        <v>690</v>
      </c>
      <c r="B20" s="27" t="s">
        <v>675</v>
      </c>
      <c r="C20" s="196" t="n">
        <v>350</v>
      </c>
      <c r="D20" s="196" t="n">
        <v>16</v>
      </c>
      <c r="E20" s="196"/>
      <c r="F20" s="135" t="s">
        <v>286</v>
      </c>
      <c r="G20" s="201" t="n">
        <v>1251.86</v>
      </c>
      <c r="H20" s="202" t="n">
        <f aca="false">ROUND(G20,2)*НДС!$A$1</f>
        <v>1502.232</v>
      </c>
      <c r="I20" s="200" t="n">
        <v>2</v>
      </c>
    </row>
    <row r="21" customFormat="false" ht="12.75" hidden="false" customHeight="false" outlineLevel="0" collapsed="false">
      <c r="A21" s="25" t="s">
        <v>691</v>
      </c>
      <c r="B21" s="27" t="s">
        <v>675</v>
      </c>
      <c r="C21" s="196" t="n">
        <v>400</v>
      </c>
      <c r="D21" s="196" t="n">
        <v>10</v>
      </c>
      <c r="E21" s="196"/>
      <c r="F21" s="135" t="s">
        <v>286</v>
      </c>
      <c r="G21" s="201" t="n">
        <v>1547.94</v>
      </c>
      <c r="H21" s="202" t="n">
        <f aca="false">ROUND(G21,2)*НДС!$A$1</f>
        <v>1857.528</v>
      </c>
      <c r="I21" s="200" t="n">
        <v>2</v>
      </c>
    </row>
    <row r="22" customFormat="false" ht="12.75" hidden="false" customHeight="false" outlineLevel="0" collapsed="false">
      <c r="A22" s="25" t="s">
        <v>692</v>
      </c>
      <c r="B22" s="27" t="s">
        <v>675</v>
      </c>
      <c r="C22" s="196" t="n">
        <v>400</v>
      </c>
      <c r="D22" s="196" t="n">
        <v>16</v>
      </c>
      <c r="E22" s="196"/>
      <c r="F22" s="135" t="s">
        <v>286</v>
      </c>
      <c r="G22" s="201" t="n">
        <v>1625.27</v>
      </c>
      <c r="H22" s="202" t="n">
        <f aca="false">ROUND(G22,2)*НДС!$A$1</f>
        <v>1950.324</v>
      </c>
      <c r="I22" s="200" t="n">
        <v>2</v>
      </c>
    </row>
    <row r="23" customFormat="false" ht="12.75" hidden="false" customHeight="false" outlineLevel="0" collapsed="false">
      <c r="A23" s="25" t="s">
        <v>693</v>
      </c>
      <c r="B23" s="27" t="s">
        <v>675</v>
      </c>
      <c r="C23" s="196" t="n">
        <v>450</v>
      </c>
      <c r="D23" s="196" t="n">
        <v>10</v>
      </c>
      <c r="E23" s="196"/>
      <c r="F23" s="135" t="s">
        <v>286</v>
      </c>
      <c r="G23" s="201" t="n">
        <v>1817.29</v>
      </c>
      <c r="H23" s="202" t="n">
        <f aca="false">ROUND(G23,2)*НДС!$A$1</f>
        <v>2180.748</v>
      </c>
      <c r="I23" s="200" t="n">
        <v>2</v>
      </c>
    </row>
    <row r="24" customFormat="false" ht="12.75" hidden="false" customHeight="false" outlineLevel="0" collapsed="false">
      <c r="A24" s="25" t="s">
        <v>694</v>
      </c>
      <c r="B24" s="27" t="s">
        <v>675</v>
      </c>
      <c r="C24" s="196" t="n">
        <v>450</v>
      </c>
      <c r="D24" s="196" t="n">
        <v>16</v>
      </c>
      <c r="E24" s="196"/>
      <c r="F24" s="135" t="s">
        <v>286</v>
      </c>
      <c r="G24" s="201" t="n">
        <v>1908.91</v>
      </c>
      <c r="H24" s="202" t="n">
        <f aca="false">ROUND(G24,2)*НДС!$A$1</f>
        <v>2290.692</v>
      </c>
      <c r="I24" s="200" t="n">
        <v>2</v>
      </c>
    </row>
    <row r="25" customFormat="false" ht="12.75" hidden="false" customHeight="false" outlineLevel="0" collapsed="false">
      <c r="A25" s="25" t="s">
        <v>695</v>
      </c>
      <c r="B25" s="27" t="s">
        <v>675</v>
      </c>
      <c r="C25" s="196" t="n">
        <v>500</v>
      </c>
      <c r="D25" s="196" t="n">
        <v>10</v>
      </c>
      <c r="E25" s="196"/>
      <c r="F25" s="135" t="s">
        <v>286</v>
      </c>
      <c r="G25" s="201" t="n">
        <v>2172.91</v>
      </c>
      <c r="H25" s="202" t="n">
        <f aca="false">ROUND(G25,2)*НДС!$A$1</f>
        <v>2607.492</v>
      </c>
      <c r="I25" s="200" t="n">
        <v>2</v>
      </c>
    </row>
    <row r="26" customFormat="false" ht="12.75" hidden="false" customHeight="false" outlineLevel="0" collapsed="false">
      <c r="A26" s="25" t="s">
        <v>696</v>
      </c>
      <c r="B26" s="27" t="s">
        <v>675</v>
      </c>
      <c r="C26" s="196" t="n">
        <v>500</v>
      </c>
      <c r="D26" s="196" t="n">
        <v>16</v>
      </c>
      <c r="E26" s="196"/>
      <c r="F26" s="135" t="s">
        <v>286</v>
      </c>
      <c r="G26" s="201" t="n">
        <v>2281.54</v>
      </c>
      <c r="H26" s="202" t="n">
        <f aca="false">ROUND(G26,2)*НДС!$A$1</f>
        <v>2737.848</v>
      </c>
      <c r="I26" s="200" t="n">
        <v>2</v>
      </c>
    </row>
    <row r="27" customFormat="false" ht="12.75" hidden="false" customHeight="false" outlineLevel="0" collapsed="false">
      <c r="A27" s="25" t="s">
        <v>697</v>
      </c>
      <c r="B27" s="27" t="s">
        <v>675</v>
      </c>
      <c r="C27" s="196" t="n">
        <v>600</v>
      </c>
      <c r="D27" s="196" t="n">
        <v>10</v>
      </c>
      <c r="E27" s="196"/>
      <c r="F27" s="135" t="s">
        <v>286</v>
      </c>
      <c r="G27" s="201" t="n">
        <v>3700.87</v>
      </c>
      <c r="H27" s="202" t="n">
        <f aca="false">ROUND(G27,2)*НДС!$A$1</f>
        <v>4441.044</v>
      </c>
      <c r="I27" s="200" t="n">
        <v>2</v>
      </c>
    </row>
    <row r="28" customFormat="false" ht="12.75" hidden="false" customHeight="false" outlineLevel="0" collapsed="false">
      <c r="A28" s="25" t="s">
        <v>698</v>
      </c>
      <c r="B28" s="27" t="s">
        <v>675</v>
      </c>
      <c r="C28" s="196" t="n">
        <v>600</v>
      </c>
      <c r="D28" s="196" t="n">
        <v>16</v>
      </c>
      <c r="E28" s="196"/>
      <c r="F28" s="135" t="s">
        <v>286</v>
      </c>
      <c r="G28" s="201" t="n">
        <v>3884.96</v>
      </c>
      <c r="H28" s="202" t="n">
        <f aca="false">ROUND(G28,2)*НДС!$A$1</f>
        <v>4661.952</v>
      </c>
      <c r="I28" s="200" t="n">
        <v>2</v>
      </c>
    </row>
    <row r="30" customFormat="false" ht="68.65" hidden="false" customHeight="false" outlineLevel="0" collapsed="false">
      <c r="A30" s="15" t="s">
        <v>4</v>
      </c>
      <c r="B30" s="15" t="s">
        <v>699</v>
      </c>
      <c r="C30" s="15" t="s">
        <v>324</v>
      </c>
      <c r="D30" s="15" t="s">
        <v>700</v>
      </c>
      <c r="E30" s="203" t="s">
        <v>701</v>
      </c>
      <c r="F30" s="195" t="s">
        <v>10</v>
      </c>
      <c r="G30" s="195" t="s">
        <v>11</v>
      </c>
      <c r="H30" s="195" t="s">
        <v>12</v>
      </c>
      <c r="I30" s="113" t="s">
        <v>13</v>
      </c>
    </row>
    <row r="31" customFormat="false" ht="51.45" hidden="false" customHeight="true" outlineLevel="0" collapsed="false">
      <c r="A31" s="141" t="s">
        <v>702</v>
      </c>
      <c r="B31" s="141"/>
      <c r="C31" s="141"/>
      <c r="D31" s="141"/>
      <c r="E31" s="141"/>
      <c r="F31" s="141"/>
      <c r="G31" s="21"/>
      <c r="H31" s="21"/>
    </row>
    <row r="32" customFormat="false" ht="12.75" hidden="false" customHeight="false" outlineLevel="0" collapsed="false">
      <c r="A32" s="151" t="s">
        <v>703</v>
      </c>
      <c r="B32" s="204" t="n">
        <v>32</v>
      </c>
      <c r="C32" s="205" t="n">
        <v>16</v>
      </c>
      <c r="D32" s="204" t="n">
        <v>1</v>
      </c>
      <c r="E32" s="206" t="n">
        <v>10.3</v>
      </c>
      <c r="F32" s="197" t="s">
        <v>704</v>
      </c>
      <c r="G32" s="207" t="n">
        <v>98.64</v>
      </c>
      <c r="H32" s="208" t="n">
        <f aca="false">ROUND(G32,2)*НДС!$A$1</f>
        <v>118.368</v>
      </c>
      <c r="I32" s="159" t="n">
        <v>1</v>
      </c>
    </row>
    <row r="33" customFormat="false" ht="12.75" hidden="false" customHeight="false" outlineLevel="0" collapsed="false">
      <c r="A33" s="151" t="s">
        <v>705</v>
      </c>
      <c r="B33" s="204" t="n">
        <v>40</v>
      </c>
      <c r="C33" s="205" t="n">
        <v>16</v>
      </c>
      <c r="D33" s="204" t="n">
        <v>1</v>
      </c>
      <c r="E33" s="206" t="n">
        <v>10.3</v>
      </c>
      <c r="F33" s="135" t="s">
        <v>704</v>
      </c>
      <c r="G33" s="209" t="n">
        <v>98.64</v>
      </c>
      <c r="H33" s="173" t="n">
        <f aca="false">ROUND(G33,2)*НДС!$A$1</f>
        <v>118.368</v>
      </c>
      <c r="I33" s="159" t="n">
        <v>1</v>
      </c>
    </row>
    <row r="34" customFormat="false" ht="12.75" hidden="false" customHeight="false" outlineLevel="0" collapsed="false">
      <c r="A34" s="151" t="s">
        <v>706</v>
      </c>
      <c r="B34" s="204" t="n">
        <v>50</v>
      </c>
      <c r="C34" s="205" t="n">
        <v>16</v>
      </c>
      <c r="D34" s="204" t="n">
        <v>1</v>
      </c>
      <c r="E34" s="206" t="n">
        <v>10.3</v>
      </c>
      <c r="F34" s="135" t="s">
        <v>704</v>
      </c>
      <c r="G34" s="209" t="n">
        <v>136.59</v>
      </c>
      <c r="H34" s="173" t="n">
        <f aca="false">ROUND(G34,2)*НДС!$A$1</f>
        <v>163.908</v>
      </c>
      <c r="I34" s="159" t="n">
        <v>1</v>
      </c>
    </row>
    <row r="35" customFormat="false" ht="12.75" hidden="false" customHeight="false" outlineLevel="0" collapsed="false">
      <c r="A35" s="151" t="s">
        <v>707</v>
      </c>
      <c r="B35" s="204" t="n">
        <v>65</v>
      </c>
      <c r="C35" s="205" t="n">
        <v>16</v>
      </c>
      <c r="D35" s="204" t="n">
        <v>1</v>
      </c>
      <c r="E35" s="206" t="n">
        <v>10.3</v>
      </c>
      <c r="F35" s="135" t="s">
        <v>704</v>
      </c>
      <c r="G35" s="209" t="n">
        <v>136.59</v>
      </c>
      <c r="H35" s="173" t="n">
        <f aca="false">ROUND(G35,2)*НДС!$A$1</f>
        <v>163.908</v>
      </c>
      <c r="I35" s="159" t="n">
        <v>1</v>
      </c>
    </row>
    <row r="36" customFormat="false" ht="12.75" hidden="false" customHeight="false" outlineLevel="0" collapsed="false">
      <c r="A36" s="151" t="s">
        <v>708</v>
      </c>
      <c r="B36" s="204" t="n">
        <v>80</v>
      </c>
      <c r="C36" s="205" t="n">
        <v>16</v>
      </c>
      <c r="D36" s="204" t="n">
        <v>1</v>
      </c>
      <c r="E36" s="206" t="n">
        <v>10.3</v>
      </c>
      <c r="F36" s="135" t="s">
        <v>704</v>
      </c>
      <c r="G36" s="209" t="n">
        <v>142.12</v>
      </c>
      <c r="H36" s="173" t="n">
        <f aca="false">ROUND(G36,2)*НДС!$A$1</f>
        <v>170.544</v>
      </c>
      <c r="I36" s="159" t="n">
        <v>1</v>
      </c>
    </row>
    <row r="37" customFormat="false" ht="12.75" hidden="false" customHeight="false" outlineLevel="0" collapsed="false">
      <c r="A37" s="151" t="s">
        <v>709</v>
      </c>
      <c r="B37" s="204" t="n">
        <v>100</v>
      </c>
      <c r="C37" s="205" t="n">
        <v>16</v>
      </c>
      <c r="D37" s="204" t="n">
        <v>1</v>
      </c>
      <c r="E37" s="206" t="n">
        <v>10.3</v>
      </c>
      <c r="F37" s="135" t="s">
        <v>704</v>
      </c>
      <c r="G37" s="209" t="n">
        <v>142.12</v>
      </c>
      <c r="H37" s="173" t="n">
        <f aca="false">ROUND(G37,2)*НДС!$A$1</f>
        <v>170.544</v>
      </c>
      <c r="I37" s="159" t="n">
        <v>1</v>
      </c>
    </row>
    <row r="38" customFormat="false" ht="12.75" hidden="false" customHeight="false" outlineLevel="0" collapsed="false">
      <c r="A38" s="151" t="s">
        <v>710</v>
      </c>
      <c r="B38" s="204" t="n">
        <v>125</v>
      </c>
      <c r="C38" s="205" t="n">
        <v>16</v>
      </c>
      <c r="D38" s="204" t="n">
        <v>1</v>
      </c>
      <c r="E38" s="206" t="n">
        <v>9.3</v>
      </c>
      <c r="F38" s="135" t="s">
        <v>704</v>
      </c>
      <c r="G38" s="209" t="n">
        <v>149.02</v>
      </c>
      <c r="H38" s="173" t="n">
        <f aca="false">ROUND(G38,2)*НДС!$A$1</f>
        <v>178.824</v>
      </c>
      <c r="I38" s="159" t="n">
        <v>1</v>
      </c>
    </row>
    <row r="39" customFormat="false" ht="12.75" hidden="false" customHeight="false" outlineLevel="0" collapsed="false">
      <c r="A39" s="151" t="s">
        <v>711</v>
      </c>
      <c r="B39" s="204" t="n">
        <v>150</v>
      </c>
      <c r="C39" s="205" t="n">
        <v>16</v>
      </c>
      <c r="D39" s="204" t="n">
        <v>1</v>
      </c>
      <c r="E39" s="206" t="n">
        <v>9.3</v>
      </c>
      <c r="F39" s="135" t="s">
        <v>704</v>
      </c>
      <c r="G39" s="209" t="n">
        <v>167.35</v>
      </c>
      <c r="H39" s="173" t="n">
        <f aca="false">ROUND(G39,2)*НДС!$A$1</f>
        <v>200.82</v>
      </c>
      <c r="I39" s="159" t="n">
        <v>1</v>
      </c>
    </row>
    <row r="40" customFormat="false" ht="12.75" hidden="false" customHeight="false" outlineLevel="0" collapsed="false">
      <c r="A40" s="151" t="s">
        <v>712</v>
      </c>
      <c r="B40" s="204" t="n">
        <v>200</v>
      </c>
      <c r="C40" s="205" t="n">
        <v>10</v>
      </c>
      <c r="D40" s="204" t="n">
        <v>2</v>
      </c>
      <c r="E40" s="206" t="n">
        <v>9.3</v>
      </c>
      <c r="F40" s="135" t="s">
        <v>704</v>
      </c>
      <c r="G40" s="209" t="n">
        <v>181.17</v>
      </c>
      <c r="H40" s="173" t="n">
        <f aca="false">ROUND(G40,2)*НДС!$A$1</f>
        <v>217.404</v>
      </c>
      <c r="I40" s="159" t="n">
        <v>1</v>
      </c>
    </row>
    <row r="41" customFormat="false" ht="12.75" hidden="false" customHeight="false" outlineLevel="0" collapsed="false">
      <c r="A41" s="151" t="s">
        <v>713</v>
      </c>
      <c r="B41" s="204" t="n">
        <v>200</v>
      </c>
      <c r="C41" s="205" t="n">
        <v>16</v>
      </c>
      <c r="D41" s="204" t="n">
        <v>2</v>
      </c>
      <c r="E41" s="206" t="n">
        <v>9.3</v>
      </c>
      <c r="F41" s="135" t="s">
        <v>704</v>
      </c>
      <c r="G41" s="209" t="n">
        <v>208.29</v>
      </c>
      <c r="H41" s="173" t="n">
        <f aca="false">ROUND(G41,2)*НДС!$A$1</f>
        <v>249.948</v>
      </c>
      <c r="I41" s="159" t="n">
        <v>1</v>
      </c>
    </row>
    <row r="42" customFormat="false" ht="12.75" hidden="false" customHeight="false" outlineLevel="0" collapsed="false">
      <c r="A42" s="151" t="s">
        <v>714</v>
      </c>
      <c r="B42" s="204" t="n">
        <v>250</v>
      </c>
      <c r="C42" s="205" t="n">
        <v>10</v>
      </c>
      <c r="D42" s="204" t="n">
        <v>2</v>
      </c>
      <c r="E42" s="206" t="n">
        <v>9.3</v>
      </c>
      <c r="F42" s="135" t="s">
        <v>704</v>
      </c>
      <c r="G42" s="209" t="n">
        <v>194.85</v>
      </c>
      <c r="H42" s="173" t="n">
        <f aca="false">ROUND(G42,2)*НДС!$A$1</f>
        <v>233.82</v>
      </c>
      <c r="I42" s="159" t="n">
        <v>1</v>
      </c>
    </row>
    <row r="43" customFormat="false" ht="12.75" hidden="false" customHeight="false" outlineLevel="0" collapsed="false">
      <c r="A43" s="151" t="s">
        <v>715</v>
      </c>
      <c r="B43" s="204" t="n">
        <v>250</v>
      </c>
      <c r="C43" s="205" t="n">
        <v>16</v>
      </c>
      <c r="D43" s="204" t="n">
        <v>2</v>
      </c>
      <c r="E43" s="206" t="n">
        <v>9.3</v>
      </c>
      <c r="F43" s="135" t="s">
        <v>704</v>
      </c>
      <c r="G43" s="209" t="n">
        <v>224.24</v>
      </c>
      <c r="H43" s="173" t="n">
        <f aca="false">ROUND(G43,2)*НДС!$A$1</f>
        <v>269.088</v>
      </c>
      <c r="I43" s="159" t="n">
        <v>1</v>
      </c>
    </row>
    <row r="44" customFormat="false" ht="12.75" hidden="false" customHeight="false" outlineLevel="0" collapsed="false">
      <c r="A44" s="151" t="s">
        <v>716</v>
      </c>
      <c r="B44" s="204" t="n">
        <v>300</v>
      </c>
      <c r="C44" s="205" t="n">
        <v>10</v>
      </c>
      <c r="D44" s="204" t="n">
        <v>2</v>
      </c>
      <c r="E44" s="206" t="n">
        <v>6.1</v>
      </c>
      <c r="F44" s="135" t="s">
        <v>704</v>
      </c>
      <c r="G44" s="209" t="n">
        <v>194.85</v>
      </c>
      <c r="H44" s="173" t="n">
        <f aca="false">ROUND(G44,2)*НДС!$A$1</f>
        <v>233.82</v>
      </c>
      <c r="I44" s="159" t="n">
        <v>1</v>
      </c>
    </row>
    <row r="45" customFormat="false" ht="12.75" hidden="false" customHeight="false" outlineLevel="0" collapsed="false">
      <c r="A45" s="151" t="s">
        <v>717</v>
      </c>
      <c r="B45" s="204" t="n">
        <v>300</v>
      </c>
      <c r="C45" s="205" t="n">
        <v>16</v>
      </c>
      <c r="D45" s="204" t="n">
        <v>2</v>
      </c>
      <c r="E45" s="206" t="n">
        <v>6.1</v>
      </c>
      <c r="F45" s="135" t="s">
        <v>704</v>
      </c>
      <c r="G45" s="209" t="n">
        <v>243.89</v>
      </c>
      <c r="H45" s="173" t="n">
        <f aca="false">ROUND(G45,2)*НДС!$A$1</f>
        <v>292.668</v>
      </c>
      <c r="I45" s="159" t="n">
        <v>2</v>
      </c>
    </row>
    <row r="46" customFormat="false" ht="12.75" hidden="false" customHeight="false" outlineLevel="0" collapsed="false">
      <c r="A46" s="151" t="s">
        <v>718</v>
      </c>
      <c r="B46" s="204" t="n">
        <v>350</v>
      </c>
      <c r="C46" s="205" t="n">
        <v>10</v>
      </c>
      <c r="D46" s="204" t="n">
        <v>2</v>
      </c>
      <c r="E46" s="206" t="n">
        <v>6.1</v>
      </c>
      <c r="F46" s="135" t="s">
        <v>704</v>
      </c>
      <c r="G46" s="209" t="n">
        <v>238.4</v>
      </c>
      <c r="H46" s="173" t="n">
        <f aca="false">ROUND(G46,2)*НДС!$A$1</f>
        <v>286.08</v>
      </c>
      <c r="I46" s="159" t="n">
        <v>2</v>
      </c>
    </row>
    <row r="47" customFormat="false" ht="12.75" hidden="false" customHeight="false" outlineLevel="0" collapsed="false">
      <c r="A47" s="151" t="s">
        <v>719</v>
      </c>
      <c r="B47" s="204" t="n">
        <v>350</v>
      </c>
      <c r="C47" s="205" t="n">
        <v>16</v>
      </c>
      <c r="D47" s="204" t="n">
        <v>2</v>
      </c>
      <c r="E47" s="206" t="n">
        <v>6.1</v>
      </c>
      <c r="F47" s="135" t="s">
        <v>704</v>
      </c>
      <c r="G47" s="209" t="n">
        <v>274.18</v>
      </c>
      <c r="H47" s="173" t="n">
        <f aca="false">ROUND(G47,2)*НДС!$A$1</f>
        <v>329.016</v>
      </c>
      <c r="I47" s="159" t="n">
        <v>2</v>
      </c>
    </row>
    <row r="48" customFormat="false" ht="12.75" hidden="false" customHeight="false" outlineLevel="0" collapsed="false">
      <c r="A48" s="151" t="s">
        <v>720</v>
      </c>
      <c r="B48" s="204" t="n">
        <v>400</v>
      </c>
      <c r="C48" s="205" t="n">
        <v>10</v>
      </c>
      <c r="D48" s="204" t="n">
        <v>2</v>
      </c>
      <c r="E48" s="206" t="n">
        <v>3.1</v>
      </c>
      <c r="F48" s="135" t="s">
        <v>704</v>
      </c>
      <c r="G48" s="209" t="n">
        <v>254.43</v>
      </c>
      <c r="H48" s="173" t="n">
        <f aca="false">ROUND(G48,2)*НДС!$A$1</f>
        <v>305.316</v>
      </c>
      <c r="I48" s="159" t="n">
        <v>2</v>
      </c>
    </row>
    <row r="49" customFormat="false" ht="12.75" hidden="false" customHeight="false" outlineLevel="0" collapsed="false">
      <c r="A49" s="151" t="s">
        <v>721</v>
      </c>
      <c r="B49" s="204" t="n">
        <v>400</v>
      </c>
      <c r="C49" s="205" t="n">
        <v>16</v>
      </c>
      <c r="D49" s="204" t="n">
        <v>2</v>
      </c>
      <c r="E49" s="206" t="n">
        <v>3.1</v>
      </c>
      <c r="F49" s="135" t="s">
        <v>704</v>
      </c>
      <c r="G49" s="209" t="n">
        <v>318.63</v>
      </c>
      <c r="H49" s="173" t="n">
        <f aca="false">ROUND(G49,2)*НДС!$A$1</f>
        <v>382.356</v>
      </c>
      <c r="I49" s="159" t="n">
        <v>2</v>
      </c>
    </row>
    <row r="50" customFormat="false" ht="12.75" hidden="false" customHeight="false" outlineLevel="0" collapsed="false">
      <c r="A50" s="151" t="s">
        <v>722</v>
      </c>
      <c r="B50" s="204" t="n">
        <v>450</v>
      </c>
      <c r="C50" s="205" t="n">
        <v>10</v>
      </c>
      <c r="D50" s="204" t="n">
        <v>2</v>
      </c>
      <c r="E50" s="206" t="n">
        <v>3.1</v>
      </c>
      <c r="F50" s="135" t="s">
        <v>704</v>
      </c>
      <c r="G50" s="209" t="n">
        <v>254.43</v>
      </c>
      <c r="H50" s="173" t="n">
        <f aca="false">ROUND(G50,2)*НДС!$A$1</f>
        <v>305.316</v>
      </c>
      <c r="I50" s="159" t="n">
        <v>2</v>
      </c>
    </row>
    <row r="51" customFormat="false" ht="12.75" hidden="false" customHeight="false" outlineLevel="0" collapsed="false">
      <c r="A51" s="151" t="s">
        <v>723</v>
      </c>
      <c r="B51" s="204" t="n">
        <v>450</v>
      </c>
      <c r="C51" s="205" t="n">
        <v>16</v>
      </c>
      <c r="D51" s="204" t="n">
        <v>2</v>
      </c>
      <c r="E51" s="206" t="n">
        <v>3.1</v>
      </c>
      <c r="F51" s="135" t="s">
        <v>704</v>
      </c>
      <c r="G51" s="209" t="n">
        <v>353</v>
      </c>
      <c r="H51" s="173" t="n">
        <f aca="false">ROUND(G51,2)*НДС!$A$1</f>
        <v>423.6</v>
      </c>
      <c r="I51" s="159" t="n">
        <v>2</v>
      </c>
    </row>
    <row r="52" customFormat="false" ht="12.75" hidden="false" customHeight="false" outlineLevel="0" collapsed="false">
      <c r="A52" s="151" t="s">
        <v>724</v>
      </c>
      <c r="B52" s="204" t="n">
        <v>500</v>
      </c>
      <c r="C52" s="205" t="n">
        <v>10</v>
      </c>
      <c r="D52" s="204" t="n">
        <v>2</v>
      </c>
      <c r="E52" s="206" t="n">
        <v>3.1</v>
      </c>
      <c r="F52" s="135" t="s">
        <v>704</v>
      </c>
      <c r="G52" s="209" t="n">
        <v>265.95</v>
      </c>
      <c r="H52" s="173" t="n">
        <f aca="false">ROUND(G52,2)*НДС!$A$1</f>
        <v>319.14</v>
      </c>
      <c r="I52" s="159" t="n">
        <v>2</v>
      </c>
    </row>
    <row r="53" customFormat="false" ht="12.75" hidden="false" customHeight="false" outlineLevel="0" collapsed="false">
      <c r="A53" s="151" t="s">
        <v>725</v>
      </c>
      <c r="B53" s="204" t="n">
        <v>500</v>
      </c>
      <c r="C53" s="205" t="n">
        <v>16</v>
      </c>
      <c r="D53" s="204" t="n">
        <v>2</v>
      </c>
      <c r="E53" s="206" t="n">
        <v>3.1</v>
      </c>
      <c r="F53" s="135" t="s">
        <v>704</v>
      </c>
      <c r="G53" s="209" t="n">
        <v>385.48</v>
      </c>
      <c r="H53" s="173" t="n">
        <f aca="false">ROUND(G53,2)*НДС!$A$1</f>
        <v>462.576</v>
      </c>
      <c r="I53" s="159" t="n">
        <v>2</v>
      </c>
    </row>
    <row r="54" customFormat="false" ht="12.75" hidden="false" customHeight="false" outlineLevel="0" collapsed="false">
      <c r="A54" s="151" t="s">
        <v>726</v>
      </c>
      <c r="B54" s="204" t="n">
        <v>600</v>
      </c>
      <c r="C54" s="205" t="n">
        <v>10</v>
      </c>
      <c r="D54" s="204" t="n">
        <v>2</v>
      </c>
      <c r="E54" s="206" t="n">
        <v>3.1</v>
      </c>
      <c r="F54" s="135" t="s">
        <v>704</v>
      </c>
      <c r="G54" s="209" t="n">
        <v>346.17</v>
      </c>
      <c r="H54" s="173" t="n">
        <f aca="false">ROUND(G54,2)*НДС!$A$1</f>
        <v>415.404</v>
      </c>
      <c r="I54" s="159" t="n">
        <v>2</v>
      </c>
    </row>
    <row r="55" customFormat="false" ht="12.75" hidden="false" customHeight="false" outlineLevel="0" collapsed="false">
      <c r="A55" s="151" t="s">
        <v>727</v>
      </c>
      <c r="B55" s="204" t="n">
        <v>600</v>
      </c>
      <c r="C55" s="204" t="n">
        <v>16</v>
      </c>
      <c r="D55" s="204" t="n">
        <v>2</v>
      </c>
      <c r="E55" s="206" t="n">
        <v>3.1</v>
      </c>
      <c r="F55" s="135" t="s">
        <v>704</v>
      </c>
      <c r="G55" s="209" t="n">
        <v>588.8</v>
      </c>
      <c r="H55" s="173" t="n">
        <f aca="false">ROUND(G55,2)*НДС!$A$1</f>
        <v>706.56</v>
      </c>
      <c r="I55" s="200" t="n">
        <v>2</v>
      </c>
      <c r="J55" s="210"/>
    </row>
  </sheetData>
  <mergeCells count="27">
    <mergeCell ref="D3:E3"/>
    <mergeCell ref="A4:F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31:F31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B38" activeCellId="0" sqref="B38"/>
    </sheetView>
  </sheetViews>
  <sheetFormatPr defaultColWidth="8.875" defaultRowHeight="12.75" zeroHeight="false" outlineLevelRow="0" outlineLevelCol="0"/>
  <cols>
    <col collapsed="false" customWidth="false" hidden="false" outlineLevel="0" max="1024" min="1" style="211" width="8.86"/>
  </cols>
  <sheetData>
    <row r="1" customFormat="false" ht="12.75" hidden="false" customHeight="false" outlineLevel="0" collapsed="false">
      <c r="A1" s="211" t="n">
        <v>1.2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78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L14" activeCellId="0" sqref="L14"/>
    </sheetView>
  </sheetViews>
  <sheetFormatPr defaultColWidth="11.72265625" defaultRowHeight="12.8" zeroHeight="false" outlineLevelRow="0" outlineLevelCol="0"/>
  <cols>
    <col collapsed="false" customWidth="true" hidden="false" outlineLevel="0" max="1" min="1" style="7" width="13.44"/>
    <col collapsed="false" customWidth="true" hidden="false" outlineLevel="0" max="8" min="8" style="7" width="13.1"/>
    <col collapsed="false" customWidth="true" hidden="false" outlineLevel="0" max="9" min="9" style="159" width="11.52"/>
    <col collapsed="false" customWidth="true" hidden="false" outlineLevel="0" max="11" min="11" style="159" width="3.18"/>
  </cols>
  <sheetData>
    <row r="1" customFormat="false" ht="12.8" hidden="false" customHeight="false" outlineLevel="0" collapsed="false">
      <c r="A1" s="13" t="s">
        <v>728</v>
      </c>
    </row>
    <row r="2" customFormat="false" ht="26.85" hidden="false" customHeight="true" outlineLevel="0" collapsed="false">
      <c r="A2" s="12" t="s">
        <v>1</v>
      </c>
    </row>
    <row r="3" customFormat="false" ht="46" hidden="false" customHeight="false" outlineLevel="0" collapsed="false">
      <c r="A3" s="15" t="s">
        <v>4</v>
      </c>
      <c r="B3" s="15" t="s">
        <v>5</v>
      </c>
      <c r="C3" s="15" t="s">
        <v>6</v>
      </c>
      <c r="D3" s="15" t="s">
        <v>729</v>
      </c>
      <c r="E3" s="212" t="s">
        <v>730</v>
      </c>
      <c r="F3" s="15" t="s">
        <v>8</v>
      </c>
      <c r="G3" s="15" t="s">
        <v>731</v>
      </c>
      <c r="H3" s="15" t="s">
        <v>10</v>
      </c>
      <c r="I3" s="15" t="s">
        <v>732</v>
      </c>
      <c r="J3" s="15" t="s">
        <v>733</v>
      </c>
      <c r="K3" s="213" t="s">
        <v>13</v>
      </c>
    </row>
    <row r="4" customFormat="false" ht="57.45" hidden="false" customHeight="true" outlineLevel="0" collapsed="false">
      <c r="A4" s="214" t="s">
        <v>734</v>
      </c>
      <c r="B4" s="214"/>
      <c r="C4" s="214"/>
      <c r="D4" s="214"/>
      <c r="E4" s="214"/>
      <c r="F4" s="214"/>
      <c r="G4" s="214"/>
      <c r="H4" s="214"/>
      <c r="I4" s="214"/>
      <c r="J4" s="214"/>
      <c r="K4" s="215"/>
    </row>
    <row r="5" customFormat="false" ht="12.8" hidden="false" customHeight="false" outlineLevel="0" collapsed="false">
      <c r="A5" s="25" t="s">
        <v>735</v>
      </c>
      <c r="B5" s="27" t="s">
        <v>736</v>
      </c>
      <c r="C5" s="149" t="n">
        <v>50</v>
      </c>
      <c r="D5" s="149" t="n">
        <v>16</v>
      </c>
      <c r="E5" s="149" t="s">
        <v>737</v>
      </c>
      <c r="F5" s="149" t="n">
        <v>65</v>
      </c>
      <c r="G5" s="149" t="n">
        <v>45</v>
      </c>
      <c r="H5" s="149" t="s">
        <v>738</v>
      </c>
      <c r="I5" s="216" t="n">
        <v>2625.67</v>
      </c>
      <c r="J5" s="199" t="n">
        <f aca="false">ROUND(I5,2)*НДС!$A$1</f>
        <v>3150.804</v>
      </c>
      <c r="K5" s="215"/>
    </row>
    <row r="6" customFormat="false" ht="12.8" hidden="false" customHeight="false" outlineLevel="0" collapsed="false">
      <c r="A6" s="25" t="s">
        <v>739</v>
      </c>
      <c r="B6" s="27" t="s">
        <v>736</v>
      </c>
      <c r="C6" s="149" t="n">
        <v>65</v>
      </c>
      <c r="D6" s="149" t="n">
        <v>16</v>
      </c>
      <c r="E6" s="149" t="s">
        <v>737</v>
      </c>
      <c r="F6" s="149" t="n">
        <v>130</v>
      </c>
      <c r="G6" s="149" t="n">
        <v>50</v>
      </c>
      <c r="H6" s="149" t="s">
        <v>738</v>
      </c>
      <c r="I6" s="216" t="n">
        <v>2871.06</v>
      </c>
      <c r="J6" s="199" t="n">
        <f aca="false">ROUND(I6,2)*НДС!$A$1</f>
        <v>3445.272</v>
      </c>
      <c r="K6" s="215"/>
    </row>
    <row r="7" customFormat="false" ht="12.8" hidden="false" customHeight="false" outlineLevel="0" collapsed="false">
      <c r="A7" s="25" t="s">
        <v>740</v>
      </c>
      <c r="B7" s="27" t="s">
        <v>736</v>
      </c>
      <c r="C7" s="149" t="n">
        <v>80</v>
      </c>
      <c r="D7" s="149" t="n">
        <v>16</v>
      </c>
      <c r="E7" s="149" t="s">
        <v>737</v>
      </c>
      <c r="F7" s="149" t="n">
        <v>140</v>
      </c>
      <c r="G7" s="149" t="n">
        <v>90</v>
      </c>
      <c r="H7" s="149" t="s">
        <v>738</v>
      </c>
      <c r="I7" s="216" t="n">
        <v>3921.91</v>
      </c>
      <c r="J7" s="199" t="n">
        <f aca="false">ROUND(I7,2)*НДС!$A$1</f>
        <v>4706.292</v>
      </c>
      <c r="K7" s="215"/>
    </row>
    <row r="8" customFormat="false" ht="12.8" hidden="false" customHeight="false" outlineLevel="0" collapsed="false">
      <c r="A8" s="25" t="s">
        <v>741</v>
      </c>
      <c r="B8" s="27" t="s">
        <v>736</v>
      </c>
      <c r="C8" s="149" t="n">
        <v>100</v>
      </c>
      <c r="D8" s="149" t="n">
        <v>16</v>
      </c>
      <c r="E8" s="149" t="s">
        <v>737</v>
      </c>
      <c r="F8" s="149" t="n">
        <v>210</v>
      </c>
      <c r="G8" s="149" t="n">
        <v>150</v>
      </c>
      <c r="H8" s="149" t="s">
        <v>738</v>
      </c>
      <c r="I8" s="216" t="n">
        <v>5006.47</v>
      </c>
      <c r="J8" s="199" t="n">
        <f aca="false">ROUND(I8,2)*НДС!$A$1</f>
        <v>6007.764</v>
      </c>
      <c r="K8" s="215"/>
    </row>
    <row r="9" customFormat="false" ht="12.8" hidden="false" customHeight="false" outlineLevel="0" collapsed="false">
      <c r="A9" s="25" t="s">
        <v>742</v>
      </c>
      <c r="B9" s="27" t="s">
        <v>736</v>
      </c>
      <c r="C9" s="149" t="n">
        <v>125</v>
      </c>
      <c r="D9" s="149" t="n">
        <v>16</v>
      </c>
      <c r="E9" s="149" t="s">
        <v>737</v>
      </c>
      <c r="F9" s="149" t="n">
        <v>350</v>
      </c>
      <c r="G9" s="149" t="n">
        <v>220</v>
      </c>
      <c r="H9" s="149" t="s">
        <v>738</v>
      </c>
      <c r="I9" s="216" t="n">
        <v>6196.87</v>
      </c>
      <c r="J9" s="199" t="n">
        <f aca="false">ROUND(I9,2)*НДС!$A$1</f>
        <v>7436.244</v>
      </c>
      <c r="K9" s="215"/>
    </row>
    <row r="10" customFormat="false" ht="12.8" hidden="false" customHeight="false" outlineLevel="0" collapsed="false">
      <c r="A10" s="25" t="s">
        <v>743</v>
      </c>
      <c r="B10" s="27" t="s">
        <v>736</v>
      </c>
      <c r="C10" s="149" t="n">
        <v>150</v>
      </c>
      <c r="D10" s="149" t="n">
        <v>16</v>
      </c>
      <c r="E10" s="149" t="s">
        <v>737</v>
      </c>
      <c r="F10" s="149" t="n">
        <v>510</v>
      </c>
      <c r="G10" s="149" t="n">
        <v>320</v>
      </c>
      <c r="H10" s="149" t="s">
        <v>738</v>
      </c>
      <c r="I10" s="216" t="n">
        <v>7352.16</v>
      </c>
      <c r="J10" s="199" t="n">
        <f aca="false">ROUND(I10,2)*НДС!$A$1</f>
        <v>8822.592</v>
      </c>
      <c r="K10" s="215"/>
    </row>
    <row r="11" customFormat="false" ht="12.8" hidden="false" customHeight="false" outlineLevel="0" collapsed="false">
      <c r="A11" s="25" t="s">
        <v>744</v>
      </c>
      <c r="B11" s="27" t="s">
        <v>736</v>
      </c>
      <c r="C11" s="149" t="n">
        <v>200</v>
      </c>
      <c r="D11" s="149" t="n">
        <v>16</v>
      </c>
      <c r="E11" s="149" t="s">
        <v>737</v>
      </c>
      <c r="F11" s="149" t="n">
        <v>850</v>
      </c>
      <c r="G11" s="149" t="n">
        <v>550</v>
      </c>
      <c r="H11" s="149" t="s">
        <v>738</v>
      </c>
      <c r="I11" s="216" t="n">
        <v>10352.53</v>
      </c>
      <c r="J11" s="199" t="n">
        <f aca="false">ROUND(I11,2)*НДС!$A$1</f>
        <v>12423.036</v>
      </c>
      <c r="K11" s="215"/>
    </row>
    <row r="12" customFormat="false" ht="12.8" hidden="false" customHeight="false" outlineLevel="0" collapsed="false">
      <c r="A12" s="25" t="s">
        <v>745</v>
      </c>
      <c r="B12" s="27" t="s">
        <v>736</v>
      </c>
      <c r="C12" s="149" t="n">
        <v>250</v>
      </c>
      <c r="D12" s="149" t="n">
        <v>16</v>
      </c>
      <c r="E12" s="149" t="s">
        <v>737</v>
      </c>
      <c r="F12" s="149" t="n">
        <v>1300</v>
      </c>
      <c r="G12" s="149" t="n">
        <v>950</v>
      </c>
      <c r="H12" s="149" t="s">
        <v>738</v>
      </c>
      <c r="I12" s="216" t="n">
        <v>13479.05</v>
      </c>
      <c r="J12" s="199" t="n">
        <f aca="false">ROUND(I12,2)*НДС!$A$1</f>
        <v>16174.86</v>
      </c>
      <c r="K12" s="215"/>
    </row>
    <row r="13" customFormat="false" ht="12.8" hidden="false" customHeight="false" outlineLevel="0" collapsed="false">
      <c r="A13" s="25" t="s">
        <v>746</v>
      </c>
      <c r="B13" s="27" t="s">
        <v>736</v>
      </c>
      <c r="C13" s="149" t="n">
        <v>300</v>
      </c>
      <c r="D13" s="149" t="n">
        <v>16</v>
      </c>
      <c r="E13" s="149" t="s">
        <v>737</v>
      </c>
      <c r="F13" s="149" t="n">
        <v>1980</v>
      </c>
      <c r="G13" s="149" t="n">
        <v>1200</v>
      </c>
      <c r="H13" s="149" t="s">
        <v>738</v>
      </c>
      <c r="I13" s="216" t="n">
        <v>18204.48</v>
      </c>
      <c r="J13" s="199" t="n">
        <f aca="false">ROUND(I13,2)*НДС!$A$1</f>
        <v>21845.376</v>
      </c>
      <c r="K13" s="215"/>
    </row>
    <row r="14" customFormat="false" ht="12.8" hidden="false" customHeight="false" outlineLevel="0" collapsed="false">
      <c r="A14" s="25" t="s">
        <v>747</v>
      </c>
      <c r="B14" s="27" t="s">
        <v>736</v>
      </c>
      <c r="C14" s="149" t="n">
        <v>50</v>
      </c>
      <c r="D14" s="149" t="n">
        <v>16</v>
      </c>
      <c r="E14" s="149" t="s">
        <v>748</v>
      </c>
      <c r="F14" s="149" t="n">
        <v>65</v>
      </c>
      <c r="G14" s="149" t="n">
        <v>45</v>
      </c>
      <c r="H14" s="149" t="s">
        <v>738</v>
      </c>
      <c r="I14" s="216" t="n">
        <v>2625.67</v>
      </c>
      <c r="J14" s="199" t="n">
        <f aca="false">ROUND(I14,2)*НДС!$A$1</f>
        <v>3150.804</v>
      </c>
      <c r="K14" s="215"/>
    </row>
    <row r="15" customFormat="false" ht="12.8" hidden="false" customHeight="false" outlineLevel="0" collapsed="false">
      <c r="A15" s="25" t="s">
        <v>749</v>
      </c>
      <c r="B15" s="27" t="s">
        <v>736</v>
      </c>
      <c r="C15" s="149" t="n">
        <v>65</v>
      </c>
      <c r="D15" s="149" t="n">
        <v>16</v>
      </c>
      <c r="E15" s="149" t="s">
        <v>748</v>
      </c>
      <c r="F15" s="149" t="n">
        <v>130</v>
      </c>
      <c r="G15" s="149" t="n">
        <v>50</v>
      </c>
      <c r="H15" s="149" t="s">
        <v>738</v>
      </c>
      <c r="I15" s="216" t="n">
        <v>2871.06</v>
      </c>
      <c r="J15" s="199" t="n">
        <f aca="false">ROUND(I15,2)*НДС!$A$1</f>
        <v>3445.272</v>
      </c>
      <c r="K15" s="215"/>
    </row>
    <row r="16" customFormat="false" ht="12.8" hidden="false" customHeight="false" outlineLevel="0" collapsed="false">
      <c r="A16" s="25" t="s">
        <v>750</v>
      </c>
      <c r="B16" s="27" t="s">
        <v>736</v>
      </c>
      <c r="C16" s="149" t="n">
        <v>80</v>
      </c>
      <c r="D16" s="149" t="n">
        <v>16</v>
      </c>
      <c r="E16" s="149" t="s">
        <v>748</v>
      </c>
      <c r="F16" s="149" t="n">
        <v>140</v>
      </c>
      <c r="G16" s="149" t="n">
        <v>90</v>
      </c>
      <c r="H16" s="149" t="s">
        <v>738</v>
      </c>
      <c r="I16" s="216" t="n">
        <v>3921.91</v>
      </c>
      <c r="J16" s="199" t="n">
        <f aca="false">ROUND(I16,2)*НДС!$A$1</f>
        <v>4706.292</v>
      </c>
      <c r="K16" s="215"/>
    </row>
    <row r="17" customFormat="false" ht="12.8" hidden="false" customHeight="false" outlineLevel="0" collapsed="false">
      <c r="A17" s="25" t="s">
        <v>751</v>
      </c>
      <c r="B17" s="27" t="s">
        <v>736</v>
      </c>
      <c r="C17" s="149" t="n">
        <v>100</v>
      </c>
      <c r="D17" s="149" t="n">
        <v>16</v>
      </c>
      <c r="E17" s="149" t="s">
        <v>748</v>
      </c>
      <c r="F17" s="149" t="n">
        <v>210</v>
      </c>
      <c r="G17" s="149" t="n">
        <v>150</v>
      </c>
      <c r="H17" s="149" t="s">
        <v>738</v>
      </c>
      <c r="I17" s="216" t="n">
        <v>5006.47</v>
      </c>
      <c r="J17" s="199" t="n">
        <f aca="false">ROUND(I17,2)*НДС!$A$1</f>
        <v>6007.764</v>
      </c>
      <c r="K17" s="215"/>
    </row>
    <row r="18" customFormat="false" ht="12.8" hidden="false" customHeight="false" outlineLevel="0" collapsed="false">
      <c r="A18" s="25" t="s">
        <v>752</v>
      </c>
      <c r="B18" s="27" t="s">
        <v>736</v>
      </c>
      <c r="C18" s="149" t="n">
        <v>125</v>
      </c>
      <c r="D18" s="149" t="n">
        <v>16</v>
      </c>
      <c r="E18" s="149" t="s">
        <v>748</v>
      </c>
      <c r="F18" s="149" t="n">
        <v>350</v>
      </c>
      <c r="G18" s="149" t="n">
        <v>220</v>
      </c>
      <c r="H18" s="149" t="s">
        <v>738</v>
      </c>
      <c r="I18" s="216" t="n">
        <v>6196.87</v>
      </c>
      <c r="J18" s="199" t="n">
        <f aca="false">ROUND(I18,2)*НДС!$A$1</f>
        <v>7436.244</v>
      </c>
      <c r="K18" s="215"/>
    </row>
    <row r="19" customFormat="false" ht="12.8" hidden="false" customHeight="false" outlineLevel="0" collapsed="false">
      <c r="A19" s="25" t="s">
        <v>753</v>
      </c>
      <c r="B19" s="27" t="s">
        <v>736</v>
      </c>
      <c r="C19" s="149" t="n">
        <v>150</v>
      </c>
      <c r="D19" s="149" t="n">
        <v>16</v>
      </c>
      <c r="E19" s="149" t="s">
        <v>748</v>
      </c>
      <c r="F19" s="149" t="n">
        <v>510</v>
      </c>
      <c r="G19" s="149" t="n">
        <v>320</v>
      </c>
      <c r="H19" s="149" t="s">
        <v>738</v>
      </c>
      <c r="I19" s="216" t="n">
        <v>7352.16</v>
      </c>
      <c r="J19" s="199" t="n">
        <f aca="false">ROUND(I19,2)*НДС!$A$1</f>
        <v>8822.592</v>
      </c>
      <c r="K19" s="215"/>
    </row>
    <row r="20" customFormat="false" ht="12.8" hidden="false" customHeight="false" outlineLevel="0" collapsed="false">
      <c r="A20" s="25" t="s">
        <v>754</v>
      </c>
      <c r="B20" s="27" t="s">
        <v>736</v>
      </c>
      <c r="C20" s="149" t="n">
        <v>200</v>
      </c>
      <c r="D20" s="149" t="n">
        <v>16</v>
      </c>
      <c r="E20" s="149" t="s">
        <v>748</v>
      </c>
      <c r="F20" s="149" t="n">
        <v>850</v>
      </c>
      <c r="G20" s="149" t="n">
        <v>550</v>
      </c>
      <c r="H20" s="149" t="s">
        <v>738</v>
      </c>
      <c r="I20" s="216" t="n">
        <v>10352.53</v>
      </c>
      <c r="J20" s="199" t="n">
        <f aca="false">ROUND(I20,2)*НДС!$A$1</f>
        <v>12423.036</v>
      </c>
      <c r="K20" s="215"/>
    </row>
    <row r="21" customFormat="false" ht="12.8" hidden="false" customHeight="false" outlineLevel="0" collapsed="false">
      <c r="A21" s="25" t="s">
        <v>755</v>
      </c>
      <c r="B21" s="27" t="s">
        <v>736</v>
      </c>
      <c r="C21" s="149" t="n">
        <v>250</v>
      </c>
      <c r="D21" s="149" t="n">
        <v>16</v>
      </c>
      <c r="E21" s="149" t="s">
        <v>748</v>
      </c>
      <c r="F21" s="149" t="n">
        <v>1300</v>
      </c>
      <c r="G21" s="149" t="n">
        <v>950</v>
      </c>
      <c r="H21" s="149" t="s">
        <v>738</v>
      </c>
      <c r="I21" s="216" t="n">
        <v>13479.05</v>
      </c>
      <c r="J21" s="199" t="n">
        <f aca="false">ROUND(I21,2)*НДС!$A$1</f>
        <v>16174.86</v>
      </c>
      <c r="K21" s="215"/>
    </row>
    <row r="22" customFormat="false" ht="12.8" hidden="false" customHeight="false" outlineLevel="0" collapsed="false">
      <c r="A22" s="25" t="s">
        <v>756</v>
      </c>
      <c r="B22" s="27" t="s">
        <v>736</v>
      </c>
      <c r="C22" s="149" t="n">
        <v>300</v>
      </c>
      <c r="D22" s="149" t="n">
        <v>16</v>
      </c>
      <c r="E22" s="149" t="s">
        <v>748</v>
      </c>
      <c r="F22" s="149" t="n">
        <v>1980</v>
      </c>
      <c r="G22" s="149" t="n">
        <v>1200</v>
      </c>
      <c r="H22" s="149" t="s">
        <v>738</v>
      </c>
      <c r="I22" s="216" t="n">
        <v>18204.48</v>
      </c>
      <c r="J22" s="199" t="n">
        <f aca="false">ROUND(I22,2)*НДС!$A$1</f>
        <v>21845.376</v>
      </c>
      <c r="K22" s="215"/>
    </row>
    <row r="23" customFormat="false" ht="12.8" hidden="false" customHeight="false" outlineLevel="0" collapsed="false">
      <c r="A23" s="25" t="s">
        <v>757</v>
      </c>
      <c r="B23" s="27" t="s">
        <v>736</v>
      </c>
      <c r="C23" s="149" t="n">
        <v>50</v>
      </c>
      <c r="D23" s="149" t="n">
        <v>25</v>
      </c>
      <c r="E23" s="149" t="s">
        <v>737</v>
      </c>
      <c r="F23" s="149" t="n">
        <v>65</v>
      </c>
      <c r="G23" s="149" t="n">
        <v>45</v>
      </c>
      <c r="H23" s="149" t="s">
        <v>738</v>
      </c>
      <c r="I23" s="216" t="n">
        <v>2756.96</v>
      </c>
      <c r="J23" s="199" t="n">
        <f aca="false">ROUND(I23,2)*НДС!$A$1</f>
        <v>3308.352</v>
      </c>
      <c r="K23" s="215"/>
    </row>
    <row r="24" customFormat="false" ht="12.8" hidden="false" customHeight="false" outlineLevel="0" collapsed="false">
      <c r="A24" s="25" t="s">
        <v>758</v>
      </c>
      <c r="B24" s="27" t="s">
        <v>736</v>
      </c>
      <c r="C24" s="149" t="n">
        <v>65</v>
      </c>
      <c r="D24" s="149" t="n">
        <v>25</v>
      </c>
      <c r="E24" s="149" t="s">
        <v>737</v>
      </c>
      <c r="F24" s="149" t="n">
        <v>130</v>
      </c>
      <c r="G24" s="149" t="n">
        <v>50</v>
      </c>
      <c r="H24" s="149" t="s">
        <v>738</v>
      </c>
      <c r="I24" s="216" t="n">
        <v>3014.62</v>
      </c>
      <c r="J24" s="199" t="n">
        <f aca="false">ROUND(I24,2)*НДС!$A$1</f>
        <v>3617.544</v>
      </c>
      <c r="K24" s="215"/>
    </row>
    <row r="25" customFormat="false" ht="12.8" hidden="false" customHeight="false" outlineLevel="0" collapsed="false">
      <c r="A25" s="25" t="s">
        <v>759</v>
      </c>
      <c r="B25" s="27" t="s">
        <v>736</v>
      </c>
      <c r="C25" s="149" t="n">
        <v>80</v>
      </c>
      <c r="D25" s="149" t="n">
        <v>25</v>
      </c>
      <c r="E25" s="149" t="s">
        <v>737</v>
      </c>
      <c r="F25" s="149" t="n">
        <v>140</v>
      </c>
      <c r="G25" s="149" t="n">
        <v>90</v>
      </c>
      <c r="H25" s="149" t="s">
        <v>738</v>
      </c>
      <c r="I25" s="216" t="n">
        <v>4116.96</v>
      </c>
      <c r="J25" s="199" t="n">
        <f aca="false">ROUND(I25,2)*НДС!$A$1</f>
        <v>4940.352</v>
      </c>
      <c r="K25" s="215"/>
    </row>
    <row r="26" customFormat="false" ht="12.8" hidden="false" customHeight="false" outlineLevel="0" collapsed="false">
      <c r="A26" s="25" t="s">
        <v>760</v>
      </c>
      <c r="B26" s="27" t="s">
        <v>736</v>
      </c>
      <c r="C26" s="149" t="n">
        <v>100</v>
      </c>
      <c r="D26" s="149" t="n">
        <v>25</v>
      </c>
      <c r="E26" s="149" t="s">
        <v>737</v>
      </c>
      <c r="F26" s="149" t="n">
        <v>210</v>
      </c>
      <c r="G26" s="149" t="n">
        <v>150</v>
      </c>
      <c r="H26" s="149" t="s">
        <v>738</v>
      </c>
      <c r="I26" s="216" t="n">
        <v>5250.8</v>
      </c>
      <c r="J26" s="199" t="n">
        <f aca="false">ROUND(I26,2)*НДС!$A$1</f>
        <v>6300.96</v>
      </c>
      <c r="K26" s="215"/>
    </row>
    <row r="27" customFormat="false" ht="12.8" hidden="false" customHeight="false" outlineLevel="0" collapsed="false">
      <c r="A27" s="25" t="s">
        <v>761</v>
      </c>
      <c r="B27" s="27" t="s">
        <v>736</v>
      </c>
      <c r="C27" s="149" t="n">
        <v>125</v>
      </c>
      <c r="D27" s="149" t="n">
        <v>25</v>
      </c>
      <c r="E27" s="149" t="s">
        <v>737</v>
      </c>
      <c r="F27" s="149" t="n">
        <v>350</v>
      </c>
      <c r="G27" s="149" t="n">
        <v>220</v>
      </c>
      <c r="H27" s="149" t="s">
        <v>738</v>
      </c>
      <c r="I27" s="216" t="n">
        <v>6506.72</v>
      </c>
      <c r="J27" s="199" t="n">
        <f aca="false">ROUND(I27,2)*НДС!$A$1</f>
        <v>7808.064</v>
      </c>
      <c r="K27" s="215"/>
    </row>
    <row r="28" customFormat="false" ht="12.8" hidden="false" customHeight="false" outlineLevel="0" collapsed="false">
      <c r="A28" s="25" t="s">
        <v>762</v>
      </c>
      <c r="B28" s="27" t="s">
        <v>736</v>
      </c>
      <c r="C28" s="149" t="n">
        <v>150</v>
      </c>
      <c r="D28" s="149" t="n">
        <v>25</v>
      </c>
      <c r="E28" s="149" t="s">
        <v>737</v>
      </c>
      <c r="F28" s="149" t="n">
        <v>510</v>
      </c>
      <c r="G28" s="149" t="n">
        <v>320</v>
      </c>
      <c r="H28" s="149" t="s">
        <v>738</v>
      </c>
      <c r="I28" s="216" t="n">
        <v>7719.77</v>
      </c>
      <c r="J28" s="199" t="n">
        <f aca="false">ROUND(I28,2)*НДС!$A$1</f>
        <v>9263.724</v>
      </c>
      <c r="K28" s="215"/>
    </row>
    <row r="29" customFormat="false" ht="12.8" hidden="false" customHeight="false" outlineLevel="0" collapsed="false">
      <c r="A29" s="25" t="s">
        <v>763</v>
      </c>
      <c r="B29" s="27" t="s">
        <v>736</v>
      </c>
      <c r="C29" s="149" t="n">
        <v>200</v>
      </c>
      <c r="D29" s="149" t="n">
        <v>25</v>
      </c>
      <c r="E29" s="149" t="s">
        <v>737</v>
      </c>
      <c r="F29" s="149" t="n">
        <v>850</v>
      </c>
      <c r="G29" s="149" t="n">
        <v>550</v>
      </c>
      <c r="H29" s="149" t="s">
        <v>738</v>
      </c>
      <c r="I29" s="216" t="n">
        <v>10870.16</v>
      </c>
      <c r="J29" s="199" t="n">
        <f aca="false">ROUND(I29,2)*НДС!$A$1</f>
        <v>13044.192</v>
      </c>
      <c r="K29" s="215"/>
    </row>
    <row r="30" customFormat="false" ht="12.8" hidden="false" customHeight="false" outlineLevel="0" collapsed="false">
      <c r="A30" s="25" t="s">
        <v>764</v>
      </c>
      <c r="B30" s="27" t="s">
        <v>736</v>
      </c>
      <c r="C30" s="149" t="n">
        <v>250</v>
      </c>
      <c r="D30" s="149" t="n">
        <v>25</v>
      </c>
      <c r="E30" s="149" t="s">
        <v>737</v>
      </c>
      <c r="F30" s="149" t="n">
        <v>1300</v>
      </c>
      <c r="G30" s="149" t="n">
        <v>950</v>
      </c>
      <c r="H30" s="149" t="s">
        <v>738</v>
      </c>
      <c r="I30" s="216" t="s">
        <v>764</v>
      </c>
      <c r="J30" s="216" t="s">
        <v>764</v>
      </c>
      <c r="K30" s="215"/>
    </row>
    <row r="31" customFormat="false" ht="12.8" hidden="false" customHeight="false" outlineLevel="0" collapsed="false">
      <c r="A31" s="25" t="s">
        <v>764</v>
      </c>
      <c r="B31" s="27" t="s">
        <v>736</v>
      </c>
      <c r="C31" s="149" t="n">
        <v>300</v>
      </c>
      <c r="D31" s="149" t="n">
        <v>25</v>
      </c>
      <c r="E31" s="149" t="s">
        <v>737</v>
      </c>
      <c r="F31" s="149" t="n">
        <v>1980</v>
      </c>
      <c r="G31" s="149" t="n">
        <v>1200</v>
      </c>
      <c r="H31" s="149" t="s">
        <v>738</v>
      </c>
      <c r="I31" s="216" t="s">
        <v>764</v>
      </c>
      <c r="J31" s="216" t="s">
        <v>764</v>
      </c>
      <c r="K31" s="215"/>
    </row>
    <row r="32" customFormat="false" ht="12.8" hidden="false" customHeight="false" outlineLevel="0" collapsed="false">
      <c r="A32" s="25" t="s">
        <v>765</v>
      </c>
      <c r="B32" s="27" t="s">
        <v>736</v>
      </c>
      <c r="C32" s="149" t="n">
        <v>50</v>
      </c>
      <c r="D32" s="149" t="n">
        <v>25</v>
      </c>
      <c r="E32" s="149" t="s">
        <v>748</v>
      </c>
      <c r="F32" s="149" t="n">
        <v>65</v>
      </c>
      <c r="G32" s="149" t="n">
        <v>45</v>
      </c>
      <c r="H32" s="149" t="s">
        <v>738</v>
      </c>
      <c r="I32" s="216" t="n">
        <v>2756.96</v>
      </c>
      <c r="J32" s="199" t="n">
        <f aca="false">ROUND(I32,2)*НДС!$A$1</f>
        <v>3308.352</v>
      </c>
      <c r="K32" s="215"/>
    </row>
    <row r="33" customFormat="false" ht="12.8" hidden="false" customHeight="false" outlineLevel="0" collapsed="false">
      <c r="A33" s="25" t="s">
        <v>766</v>
      </c>
      <c r="B33" s="27" t="s">
        <v>736</v>
      </c>
      <c r="C33" s="149" t="n">
        <v>65</v>
      </c>
      <c r="D33" s="149" t="n">
        <v>25</v>
      </c>
      <c r="E33" s="149" t="s">
        <v>748</v>
      </c>
      <c r="F33" s="149" t="n">
        <v>130</v>
      </c>
      <c r="G33" s="149" t="n">
        <v>50</v>
      </c>
      <c r="H33" s="149" t="s">
        <v>738</v>
      </c>
      <c r="I33" s="216" t="n">
        <v>3014.62</v>
      </c>
      <c r="J33" s="199" t="n">
        <f aca="false">ROUND(I33,2)*НДС!$A$1</f>
        <v>3617.544</v>
      </c>
      <c r="K33" s="215"/>
    </row>
    <row r="34" customFormat="false" ht="12.8" hidden="false" customHeight="false" outlineLevel="0" collapsed="false">
      <c r="A34" s="25" t="s">
        <v>767</v>
      </c>
      <c r="B34" s="27" t="s">
        <v>736</v>
      </c>
      <c r="C34" s="149" t="n">
        <v>80</v>
      </c>
      <c r="D34" s="149" t="n">
        <v>25</v>
      </c>
      <c r="E34" s="149" t="s">
        <v>748</v>
      </c>
      <c r="F34" s="149" t="n">
        <v>140</v>
      </c>
      <c r="G34" s="149" t="n">
        <v>90</v>
      </c>
      <c r="H34" s="149" t="s">
        <v>738</v>
      </c>
      <c r="I34" s="216" t="n">
        <v>4116.96</v>
      </c>
      <c r="J34" s="199" t="n">
        <f aca="false">ROUND(I34,2)*НДС!$A$1</f>
        <v>4940.352</v>
      </c>
      <c r="K34" s="215"/>
    </row>
    <row r="35" customFormat="false" ht="12.8" hidden="false" customHeight="false" outlineLevel="0" collapsed="false">
      <c r="A35" s="25" t="s">
        <v>768</v>
      </c>
      <c r="B35" s="27" t="s">
        <v>736</v>
      </c>
      <c r="C35" s="149" t="n">
        <v>100</v>
      </c>
      <c r="D35" s="149" t="n">
        <v>25</v>
      </c>
      <c r="E35" s="149" t="s">
        <v>748</v>
      </c>
      <c r="F35" s="149" t="n">
        <v>210</v>
      </c>
      <c r="G35" s="149" t="n">
        <v>150</v>
      </c>
      <c r="H35" s="149" t="s">
        <v>738</v>
      </c>
      <c r="I35" s="216" t="n">
        <v>5250.8</v>
      </c>
      <c r="J35" s="199" t="n">
        <f aca="false">ROUND(I35,2)*НДС!$A$1</f>
        <v>6300.96</v>
      </c>
      <c r="K35" s="215"/>
    </row>
    <row r="36" customFormat="false" ht="12.8" hidden="false" customHeight="false" outlineLevel="0" collapsed="false">
      <c r="A36" s="25" t="s">
        <v>769</v>
      </c>
      <c r="B36" s="27" t="s">
        <v>736</v>
      </c>
      <c r="C36" s="149" t="n">
        <v>125</v>
      </c>
      <c r="D36" s="149" t="n">
        <v>25</v>
      </c>
      <c r="E36" s="149" t="s">
        <v>748</v>
      </c>
      <c r="F36" s="149" t="n">
        <v>350</v>
      </c>
      <c r="G36" s="149" t="n">
        <v>220</v>
      </c>
      <c r="H36" s="149" t="s">
        <v>738</v>
      </c>
      <c r="I36" s="216" t="n">
        <v>6506.72</v>
      </c>
      <c r="J36" s="199" t="n">
        <f aca="false">ROUND(I36,2)*НДС!$A$1</f>
        <v>7808.064</v>
      </c>
      <c r="K36" s="215"/>
    </row>
    <row r="37" customFormat="false" ht="12.8" hidden="false" customHeight="false" outlineLevel="0" collapsed="false">
      <c r="A37" s="25" t="s">
        <v>770</v>
      </c>
      <c r="B37" s="27" t="s">
        <v>736</v>
      </c>
      <c r="C37" s="149" t="n">
        <v>150</v>
      </c>
      <c r="D37" s="149" t="n">
        <v>25</v>
      </c>
      <c r="E37" s="149" t="s">
        <v>748</v>
      </c>
      <c r="F37" s="149" t="n">
        <v>510</v>
      </c>
      <c r="G37" s="149" t="n">
        <v>320</v>
      </c>
      <c r="H37" s="149" t="s">
        <v>738</v>
      </c>
      <c r="I37" s="216" t="n">
        <v>7719.77</v>
      </c>
      <c r="J37" s="199" t="n">
        <f aca="false">ROUND(I37,2)*НДС!$A$1</f>
        <v>9263.724</v>
      </c>
      <c r="K37" s="215"/>
    </row>
    <row r="38" customFormat="false" ht="12.8" hidden="false" customHeight="false" outlineLevel="0" collapsed="false">
      <c r="A38" s="25" t="s">
        <v>771</v>
      </c>
      <c r="B38" s="27" t="s">
        <v>736</v>
      </c>
      <c r="C38" s="149" t="n">
        <v>200</v>
      </c>
      <c r="D38" s="149" t="n">
        <v>25</v>
      </c>
      <c r="E38" s="149" t="s">
        <v>748</v>
      </c>
      <c r="F38" s="149" t="n">
        <v>850</v>
      </c>
      <c r="G38" s="149" t="n">
        <v>550</v>
      </c>
      <c r="H38" s="149" t="s">
        <v>738</v>
      </c>
      <c r="I38" s="216" t="n">
        <v>10870.16</v>
      </c>
      <c r="J38" s="199" t="n">
        <f aca="false">ROUND(I38,2)*НДС!$A$1</f>
        <v>13044.192</v>
      </c>
      <c r="K38" s="215"/>
    </row>
    <row r="39" customFormat="false" ht="12.8" hidden="false" customHeight="false" outlineLevel="0" collapsed="false">
      <c r="A39" s="25" t="s">
        <v>764</v>
      </c>
      <c r="B39" s="27" t="s">
        <v>736</v>
      </c>
      <c r="C39" s="149" t="n">
        <v>250</v>
      </c>
      <c r="D39" s="149" t="n">
        <v>25</v>
      </c>
      <c r="E39" s="149" t="s">
        <v>748</v>
      </c>
      <c r="F39" s="149" t="n">
        <v>1300</v>
      </c>
      <c r="G39" s="149" t="n">
        <v>950</v>
      </c>
      <c r="H39" s="149" t="s">
        <v>738</v>
      </c>
      <c r="I39" s="216" t="s">
        <v>764</v>
      </c>
      <c r="J39" s="216" t="s">
        <v>764</v>
      </c>
      <c r="K39" s="215"/>
    </row>
    <row r="40" customFormat="false" ht="12.8" hidden="false" customHeight="false" outlineLevel="0" collapsed="false">
      <c r="A40" s="25" t="s">
        <v>764</v>
      </c>
      <c r="B40" s="27" t="s">
        <v>736</v>
      </c>
      <c r="C40" s="149" t="n">
        <v>300</v>
      </c>
      <c r="D40" s="149" t="n">
        <v>25</v>
      </c>
      <c r="E40" s="149" t="s">
        <v>748</v>
      </c>
      <c r="F40" s="149" t="n">
        <v>1980</v>
      </c>
      <c r="G40" s="149" t="n">
        <v>1200</v>
      </c>
      <c r="H40" s="149" t="s">
        <v>738</v>
      </c>
      <c r="I40" s="216" t="s">
        <v>764</v>
      </c>
      <c r="J40" s="216" t="s">
        <v>764</v>
      </c>
      <c r="K40" s="215"/>
    </row>
    <row r="41" customFormat="false" ht="46" hidden="false" customHeight="false" outlineLevel="0" collapsed="false">
      <c r="A41" s="15" t="s">
        <v>4</v>
      </c>
      <c r="B41" s="15" t="s">
        <v>5</v>
      </c>
      <c r="C41" s="15" t="s">
        <v>6</v>
      </c>
      <c r="D41" s="15" t="s">
        <v>729</v>
      </c>
      <c r="E41" s="212" t="s">
        <v>730</v>
      </c>
      <c r="F41" s="15" t="s">
        <v>8</v>
      </c>
      <c r="G41" s="15" t="s">
        <v>731</v>
      </c>
      <c r="H41" s="15" t="s">
        <v>10</v>
      </c>
      <c r="I41" s="15" t="s">
        <v>732</v>
      </c>
      <c r="J41" s="15" t="s">
        <v>733</v>
      </c>
      <c r="K41" s="213" t="s">
        <v>13</v>
      </c>
    </row>
    <row r="42" customFormat="false" ht="57.45" hidden="false" customHeight="true" outlineLevel="0" collapsed="false">
      <c r="A42" s="214" t="s">
        <v>772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5"/>
    </row>
    <row r="43" customFormat="false" ht="12.8" hidden="false" customHeight="false" outlineLevel="0" collapsed="false">
      <c r="A43" s="25" t="s">
        <v>773</v>
      </c>
      <c r="B43" s="27" t="s">
        <v>774</v>
      </c>
      <c r="C43" s="149" t="n">
        <v>50</v>
      </c>
      <c r="D43" s="149" t="n">
        <v>16</v>
      </c>
      <c r="E43" s="149" t="s">
        <v>737</v>
      </c>
      <c r="F43" s="149" t="n">
        <v>65</v>
      </c>
      <c r="G43" s="149" t="n">
        <v>45</v>
      </c>
      <c r="H43" s="149" t="s">
        <v>738</v>
      </c>
      <c r="I43" s="216" t="n">
        <v>2695.95</v>
      </c>
      <c r="J43" s="199" t="n">
        <f aca="false">ROUND(I43,2)*НДС!$A$1</f>
        <v>3235.14</v>
      </c>
      <c r="K43" s="215"/>
    </row>
    <row r="44" customFormat="false" ht="12.8" hidden="false" customHeight="false" outlineLevel="0" collapsed="false">
      <c r="A44" s="25" t="s">
        <v>775</v>
      </c>
      <c r="B44" s="27" t="s">
        <v>774</v>
      </c>
      <c r="C44" s="149" t="n">
        <v>65</v>
      </c>
      <c r="D44" s="149" t="n">
        <v>16</v>
      </c>
      <c r="E44" s="149" t="s">
        <v>737</v>
      </c>
      <c r="F44" s="149" t="n">
        <v>130</v>
      </c>
      <c r="G44" s="149" t="n">
        <v>50</v>
      </c>
      <c r="H44" s="149" t="s">
        <v>738</v>
      </c>
      <c r="I44" s="216" t="n">
        <v>3115.87</v>
      </c>
      <c r="J44" s="199" t="n">
        <f aca="false">ROUND(I44,2)*НДС!$A$1</f>
        <v>3739.044</v>
      </c>
      <c r="K44" s="215"/>
    </row>
    <row r="45" customFormat="false" ht="12.8" hidden="false" customHeight="false" outlineLevel="0" collapsed="false">
      <c r="A45" s="25" t="s">
        <v>776</v>
      </c>
      <c r="B45" s="27" t="s">
        <v>774</v>
      </c>
      <c r="C45" s="149" t="n">
        <v>80</v>
      </c>
      <c r="D45" s="149" t="n">
        <v>16</v>
      </c>
      <c r="E45" s="149" t="s">
        <v>737</v>
      </c>
      <c r="F45" s="149" t="n">
        <v>140</v>
      </c>
      <c r="G45" s="149" t="n">
        <v>90</v>
      </c>
      <c r="H45" s="149" t="s">
        <v>738</v>
      </c>
      <c r="I45" s="216" t="n">
        <v>4201.44</v>
      </c>
      <c r="J45" s="199" t="n">
        <f aca="false">ROUND(I45,2)*НДС!$A$1</f>
        <v>5041.728</v>
      </c>
      <c r="K45" s="215"/>
    </row>
    <row r="46" customFormat="false" ht="12.8" hidden="false" customHeight="false" outlineLevel="0" collapsed="false">
      <c r="A46" s="25" t="s">
        <v>777</v>
      </c>
      <c r="B46" s="27" t="s">
        <v>774</v>
      </c>
      <c r="C46" s="149" t="n">
        <v>100</v>
      </c>
      <c r="D46" s="149" t="n">
        <v>16</v>
      </c>
      <c r="E46" s="149" t="s">
        <v>737</v>
      </c>
      <c r="F46" s="149" t="n">
        <v>210</v>
      </c>
      <c r="G46" s="149" t="n">
        <v>150</v>
      </c>
      <c r="H46" s="149" t="s">
        <v>738</v>
      </c>
      <c r="I46" s="216" t="n">
        <v>5251.11</v>
      </c>
      <c r="J46" s="199" t="n">
        <f aca="false">ROUND(I46,2)*НДС!$A$1</f>
        <v>6301.332</v>
      </c>
      <c r="K46" s="215"/>
    </row>
    <row r="47" customFormat="false" ht="12.8" hidden="false" customHeight="false" outlineLevel="0" collapsed="false">
      <c r="A47" s="25" t="s">
        <v>778</v>
      </c>
      <c r="B47" s="27" t="s">
        <v>774</v>
      </c>
      <c r="C47" s="149" t="n">
        <v>125</v>
      </c>
      <c r="D47" s="149" t="n">
        <v>16</v>
      </c>
      <c r="E47" s="149" t="s">
        <v>737</v>
      </c>
      <c r="F47" s="149" t="n">
        <v>350</v>
      </c>
      <c r="G47" s="149" t="n">
        <v>220</v>
      </c>
      <c r="H47" s="149" t="s">
        <v>738</v>
      </c>
      <c r="I47" s="216" t="n">
        <v>6301.71</v>
      </c>
      <c r="J47" s="199" t="n">
        <f aca="false">ROUND(I47,2)*НДС!$A$1</f>
        <v>7562.052</v>
      </c>
      <c r="K47" s="215"/>
    </row>
    <row r="48" customFormat="false" ht="12.8" hidden="false" customHeight="false" outlineLevel="0" collapsed="false">
      <c r="A48" s="25" t="s">
        <v>779</v>
      </c>
      <c r="B48" s="27" t="s">
        <v>774</v>
      </c>
      <c r="C48" s="149" t="n">
        <v>150</v>
      </c>
      <c r="D48" s="149" t="n">
        <v>16</v>
      </c>
      <c r="E48" s="149" t="s">
        <v>737</v>
      </c>
      <c r="F48" s="149" t="n">
        <v>510</v>
      </c>
      <c r="G48" s="149" t="n">
        <v>320</v>
      </c>
      <c r="H48" s="149" t="s">
        <v>738</v>
      </c>
      <c r="I48" s="216" t="n">
        <v>7700.76</v>
      </c>
      <c r="J48" s="199" t="n">
        <f aca="false">ROUND(I48,2)*НДС!$A$1</f>
        <v>9240.912</v>
      </c>
      <c r="K48" s="215"/>
    </row>
    <row r="49" customFormat="false" ht="12.8" hidden="false" customHeight="false" outlineLevel="0" collapsed="false">
      <c r="A49" s="25" t="s">
        <v>780</v>
      </c>
      <c r="B49" s="27" t="s">
        <v>774</v>
      </c>
      <c r="C49" s="149" t="n">
        <v>200</v>
      </c>
      <c r="D49" s="149" t="n">
        <v>16</v>
      </c>
      <c r="E49" s="149" t="s">
        <v>737</v>
      </c>
      <c r="F49" s="149" t="n">
        <v>850</v>
      </c>
      <c r="G49" s="149" t="n">
        <v>550</v>
      </c>
      <c r="H49" s="149" t="s">
        <v>738</v>
      </c>
      <c r="I49" s="216" t="n">
        <v>11052.43</v>
      </c>
      <c r="J49" s="199" t="n">
        <f aca="false">ROUND(I49,2)*НДС!$A$1</f>
        <v>13262.916</v>
      </c>
      <c r="K49" s="215"/>
    </row>
    <row r="50" customFormat="false" ht="12.8" hidden="false" customHeight="false" outlineLevel="0" collapsed="false">
      <c r="A50" s="25" t="s">
        <v>781</v>
      </c>
      <c r="B50" s="27" t="s">
        <v>774</v>
      </c>
      <c r="C50" s="149" t="n">
        <v>250</v>
      </c>
      <c r="D50" s="149" t="n">
        <v>16</v>
      </c>
      <c r="E50" s="149" t="s">
        <v>737</v>
      </c>
      <c r="F50" s="149" t="n">
        <v>1300</v>
      </c>
      <c r="G50" s="149" t="n">
        <v>950</v>
      </c>
      <c r="H50" s="149" t="s">
        <v>738</v>
      </c>
      <c r="I50" s="216" t="n">
        <v>14388.94</v>
      </c>
      <c r="J50" s="199" t="n">
        <f aca="false">ROUND(I50,2)*НДС!$A$1</f>
        <v>17266.728</v>
      </c>
      <c r="K50" s="215"/>
    </row>
    <row r="51" customFormat="false" ht="12.8" hidden="false" customHeight="false" outlineLevel="0" collapsed="false">
      <c r="A51" s="25" t="s">
        <v>782</v>
      </c>
      <c r="B51" s="27" t="s">
        <v>774</v>
      </c>
      <c r="C51" s="149" t="n">
        <v>300</v>
      </c>
      <c r="D51" s="149" t="n">
        <v>16</v>
      </c>
      <c r="E51" s="149" t="s">
        <v>737</v>
      </c>
      <c r="F51" s="149" t="n">
        <v>1980</v>
      </c>
      <c r="G51" s="149" t="n">
        <v>1200</v>
      </c>
      <c r="H51" s="149" t="s">
        <v>738</v>
      </c>
      <c r="I51" s="216" t="n">
        <v>20125.92</v>
      </c>
      <c r="J51" s="199" t="n">
        <f aca="false">ROUND(I51,2)*НДС!$A$1</f>
        <v>24151.104</v>
      </c>
      <c r="K51" s="215"/>
    </row>
    <row r="52" customFormat="false" ht="12.8" hidden="false" customHeight="false" outlineLevel="0" collapsed="false">
      <c r="A52" s="25" t="s">
        <v>783</v>
      </c>
      <c r="B52" s="27" t="s">
        <v>774</v>
      </c>
      <c r="C52" s="149" t="n">
        <v>50</v>
      </c>
      <c r="D52" s="149" t="n">
        <v>16</v>
      </c>
      <c r="E52" s="149" t="s">
        <v>748</v>
      </c>
      <c r="F52" s="149" t="n">
        <v>65</v>
      </c>
      <c r="G52" s="149" t="n">
        <v>45</v>
      </c>
      <c r="H52" s="149" t="s">
        <v>738</v>
      </c>
      <c r="I52" s="216" t="n">
        <v>2695.95</v>
      </c>
      <c r="J52" s="199" t="n">
        <f aca="false">ROUND(I52,2)*НДС!$A$1</f>
        <v>3235.14</v>
      </c>
      <c r="K52" s="215"/>
    </row>
    <row r="53" customFormat="false" ht="12.8" hidden="false" customHeight="false" outlineLevel="0" collapsed="false">
      <c r="A53" s="25" t="s">
        <v>784</v>
      </c>
      <c r="B53" s="27" t="s">
        <v>774</v>
      </c>
      <c r="C53" s="149" t="n">
        <v>65</v>
      </c>
      <c r="D53" s="149" t="n">
        <v>16</v>
      </c>
      <c r="E53" s="149" t="s">
        <v>748</v>
      </c>
      <c r="F53" s="149" t="n">
        <v>130</v>
      </c>
      <c r="G53" s="149" t="n">
        <v>50</v>
      </c>
      <c r="H53" s="149" t="s">
        <v>738</v>
      </c>
      <c r="I53" s="216" t="n">
        <v>3115.87</v>
      </c>
      <c r="J53" s="199" t="n">
        <f aca="false">ROUND(I53,2)*НДС!$A$1</f>
        <v>3739.044</v>
      </c>
      <c r="K53" s="215"/>
    </row>
    <row r="54" customFormat="false" ht="12.8" hidden="false" customHeight="false" outlineLevel="0" collapsed="false">
      <c r="A54" s="25" t="s">
        <v>785</v>
      </c>
      <c r="B54" s="27" t="s">
        <v>774</v>
      </c>
      <c r="C54" s="149" t="n">
        <v>80</v>
      </c>
      <c r="D54" s="149" t="n">
        <v>16</v>
      </c>
      <c r="E54" s="149" t="s">
        <v>748</v>
      </c>
      <c r="F54" s="149" t="n">
        <v>140</v>
      </c>
      <c r="G54" s="149" t="n">
        <v>90</v>
      </c>
      <c r="H54" s="149" t="s">
        <v>738</v>
      </c>
      <c r="I54" s="216" t="n">
        <v>4201.44</v>
      </c>
      <c r="J54" s="199" t="n">
        <f aca="false">ROUND(I54,2)*НДС!$A$1</f>
        <v>5041.728</v>
      </c>
      <c r="K54" s="215"/>
    </row>
    <row r="55" customFormat="false" ht="12.8" hidden="false" customHeight="false" outlineLevel="0" collapsed="false">
      <c r="A55" s="25" t="s">
        <v>786</v>
      </c>
      <c r="B55" s="27" t="s">
        <v>774</v>
      </c>
      <c r="C55" s="149" t="n">
        <v>100</v>
      </c>
      <c r="D55" s="149" t="n">
        <v>16</v>
      </c>
      <c r="E55" s="149" t="s">
        <v>748</v>
      </c>
      <c r="F55" s="149" t="n">
        <v>210</v>
      </c>
      <c r="G55" s="149" t="n">
        <v>150</v>
      </c>
      <c r="H55" s="149" t="s">
        <v>738</v>
      </c>
      <c r="I55" s="216" t="n">
        <v>5251.11</v>
      </c>
      <c r="J55" s="199" t="n">
        <f aca="false">ROUND(I55,2)*НДС!$A$1</f>
        <v>6301.332</v>
      </c>
      <c r="K55" s="215"/>
    </row>
    <row r="56" customFormat="false" ht="12.8" hidden="false" customHeight="false" outlineLevel="0" collapsed="false">
      <c r="A56" s="25" t="s">
        <v>787</v>
      </c>
      <c r="B56" s="27" t="s">
        <v>774</v>
      </c>
      <c r="C56" s="149" t="n">
        <v>125</v>
      </c>
      <c r="D56" s="149" t="n">
        <v>16</v>
      </c>
      <c r="E56" s="149" t="s">
        <v>748</v>
      </c>
      <c r="F56" s="149" t="n">
        <v>350</v>
      </c>
      <c r="G56" s="149" t="n">
        <v>220</v>
      </c>
      <c r="H56" s="149" t="s">
        <v>738</v>
      </c>
      <c r="I56" s="216" t="n">
        <v>6301.71</v>
      </c>
      <c r="J56" s="199" t="n">
        <f aca="false">ROUND(I56,2)*НДС!$A$1</f>
        <v>7562.052</v>
      </c>
      <c r="K56" s="215"/>
    </row>
    <row r="57" customFormat="false" ht="12.8" hidden="false" customHeight="false" outlineLevel="0" collapsed="false">
      <c r="A57" s="25" t="s">
        <v>788</v>
      </c>
      <c r="B57" s="27" t="s">
        <v>774</v>
      </c>
      <c r="C57" s="149" t="n">
        <v>150</v>
      </c>
      <c r="D57" s="149" t="n">
        <v>16</v>
      </c>
      <c r="E57" s="149" t="s">
        <v>748</v>
      </c>
      <c r="F57" s="149" t="n">
        <v>510</v>
      </c>
      <c r="G57" s="149" t="n">
        <v>320</v>
      </c>
      <c r="H57" s="149" t="s">
        <v>738</v>
      </c>
      <c r="I57" s="216" t="n">
        <v>7700.76</v>
      </c>
      <c r="J57" s="199" t="n">
        <f aca="false">ROUND(I57,2)*НДС!$A$1</f>
        <v>9240.912</v>
      </c>
      <c r="K57" s="215"/>
    </row>
    <row r="58" customFormat="false" ht="12.8" hidden="false" customHeight="false" outlineLevel="0" collapsed="false">
      <c r="A58" s="25" t="s">
        <v>789</v>
      </c>
      <c r="B58" s="27" t="s">
        <v>774</v>
      </c>
      <c r="C58" s="149" t="n">
        <v>200</v>
      </c>
      <c r="D58" s="149" t="n">
        <v>16</v>
      </c>
      <c r="E58" s="149" t="s">
        <v>748</v>
      </c>
      <c r="F58" s="149" t="n">
        <v>850</v>
      </c>
      <c r="G58" s="149" t="n">
        <v>550</v>
      </c>
      <c r="H58" s="149" t="s">
        <v>738</v>
      </c>
      <c r="I58" s="216" t="n">
        <v>11052.43</v>
      </c>
      <c r="J58" s="199" t="n">
        <f aca="false">ROUND(I58,2)*НДС!$A$1</f>
        <v>13262.916</v>
      </c>
      <c r="K58" s="215"/>
    </row>
    <row r="59" customFormat="false" ht="12.8" hidden="false" customHeight="false" outlineLevel="0" collapsed="false">
      <c r="A59" s="25" t="s">
        <v>790</v>
      </c>
      <c r="B59" s="27" t="s">
        <v>774</v>
      </c>
      <c r="C59" s="149" t="n">
        <v>250</v>
      </c>
      <c r="D59" s="149" t="n">
        <v>16</v>
      </c>
      <c r="E59" s="149" t="s">
        <v>748</v>
      </c>
      <c r="F59" s="149" t="n">
        <v>1300</v>
      </c>
      <c r="G59" s="149" t="n">
        <v>950</v>
      </c>
      <c r="H59" s="149" t="s">
        <v>738</v>
      </c>
      <c r="I59" s="216" t="n">
        <v>14388.94</v>
      </c>
      <c r="J59" s="199" t="n">
        <f aca="false">ROUND(I59,2)*НДС!$A$1</f>
        <v>17266.728</v>
      </c>
      <c r="K59" s="215"/>
    </row>
    <row r="60" customFormat="false" ht="12.8" hidden="false" customHeight="false" outlineLevel="0" collapsed="false">
      <c r="A60" s="25" t="s">
        <v>791</v>
      </c>
      <c r="B60" s="27" t="s">
        <v>774</v>
      </c>
      <c r="C60" s="149" t="n">
        <v>300</v>
      </c>
      <c r="D60" s="149" t="n">
        <v>16</v>
      </c>
      <c r="E60" s="149" t="s">
        <v>748</v>
      </c>
      <c r="F60" s="149" t="n">
        <v>1980</v>
      </c>
      <c r="G60" s="149" t="n">
        <v>1200</v>
      </c>
      <c r="H60" s="149" t="s">
        <v>738</v>
      </c>
      <c r="I60" s="216" t="n">
        <v>20125.92</v>
      </c>
      <c r="J60" s="199" t="n">
        <f aca="false">ROUND(I60,2)*НДС!$A$1</f>
        <v>24151.104</v>
      </c>
      <c r="K60" s="215"/>
    </row>
    <row r="61" customFormat="false" ht="12.8" hidden="false" customHeight="false" outlineLevel="0" collapsed="false">
      <c r="A61" s="25" t="s">
        <v>792</v>
      </c>
      <c r="B61" s="27" t="s">
        <v>774</v>
      </c>
      <c r="C61" s="149" t="n">
        <v>50</v>
      </c>
      <c r="D61" s="149" t="n">
        <v>25</v>
      </c>
      <c r="E61" s="149" t="s">
        <v>737</v>
      </c>
      <c r="F61" s="149" t="n">
        <v>65</v>
      </c>
      <c r="G61" s="149" t="n">
        <v>45</v>
      </c>
      <c r="H61" s="149" t="s">
        <v>738</v>
      </c>
      <c r="I61" s="216" t="n">
        <v>2830.75</v>
      </c>
      <c r="J61" s="199" t="n">
        <f aca="false">ROUND(I61,2)*НДС!$A$1</f>
        <v>3396.9</v>
      </c>
      <c r="K61" s="215"/>
    </row>
    <row r="62" customFormat="false" ht="12.8" hidden="false" customHeight="false" outlineLevel="0" collapsed="false">
      <c r="A62" s="25" t="s">
        <v>793</v>
      </c>
      <c r="B62" s="27" t="s">
        <v>774</v>
      </c>
      <c r="C62" s="149" t="n">
        <v>65</v>
      </c>
      <c r="D62" s="149" t="n">
        <v>25</v>
      </c>
      <c r="E62" s="149" t="s">
        <v>737</v>
      </c>
      <c r="F62" s="149" t="n">
        <v>130</v>
      </c>
      <c r="G62" s="149" t="n">
        <v>50</v>
      </c>
      <c r="H62" s="149" t="s">
        <v>738</v>
      </c>
      <c r="I62" s="216" t="n">
        <v>3271.67</v>
      </c>
      <c r="J62" s="199" t="n">
        <f aca="false">ROUND(I62,2)*НДС!$A$1</f>
        <v>3926.004</v>
      </c>
      <c r="K62" s="215"/>
    </row>
    <row r="63" customFormat="false" ht="12.8" hidden="false" customHeight="false" outlineLevel="0" collapsed="false">
      <c r="A63" s="25" t="s">
        <v>794</v>
      </c>
      <c r="B63" s="27" t="s">
        <v>774</v>
      </c>
      <c r="C63" s="149" t="n">
        <v>80</v>
      </c>
      <c r="D63" s="149" t="n">
        <v>25</v>
      </c>
      <c r="E63" s="149" t="s">
        <v>737</v>
      </c>
      <c r="F63" s="149" t="n">
        <v>140</v>
      </c>
      <c r="G63" s="149" t="n">
        <v>90</v>
      </c>
      <c r="H63" s="149" t="s">
        <v>738</v>
      </c>
      <c r="I63" s="216" t="n">
        <v>4411.52</v>
      </c>
      <c r="J63" s="199" t="n">
        <f aca="false">ROUND(I63,2)*НДС!$A$1</f>
        <v>5293.824</v>
      </c>
      <c r="K63" s="215"/>
    </row>
    <row r="64" customFormat="false" ht="12.8" hidden="false" customHeight="false" outlineLevel="0" collapsed="false">
      <c r="A64" s="25" t="s">
        <v>795</v>
      </c>
      <c r="B64" s="27" t="s">
        <v>774</v>
      </c>
      <c r="C64" s="149" t="n">
        <v>100</v>
      </c>
      <c r="D64" s="149" t="n">
        <v>25</v>
      </c>
      <c r="E64" s="149" t="s">
        <v>737</v>
      </c>
      <c r="F64" s="149" t="n">
        <v>210</v>
      </c>
      <c r="G64" s="149" t="n">
        <v>150</v>
      </c>
      <c r="H64" s="149" t="s">
        <v>738</v>
      </c>
      <c r="I64" s="216" t="n">
        <v>5513.67</v>
      </c>
      <c r="J64" s="199" t="n">
        <f aca="false">ROUND(I64,2)*НДС!$A$1</f>
        <v>6616.404</v>
      </c>
      <c r="K64" s="215"/>
    </row>
    <row r="65" customFormat="false" ht="12.8" hidden="false" customHeight="false" outlineLevel="0" collapsed="false">
      <c r="A65" s="25" t="s">
        <v>796</v>
      </c>
      <c r="B65" s="27" t="s">
        <v>774</v>
      </c>
      <c r="C65" s="149" t="n">
        <v>125</v>
      </c>
      <c r="D65" s="149" t="n">
        <v>25</v>
      </c>
      <c r="E65" s="149" t="s">
        <v>737</v>
      </c>
      <c r="F65" s="149" t="n">
        <v>350</v>
      </c>
      <c r="G65" s="149" t="n">
        <v>220</v>
      </c>
      <c r="H65" s="149" t="s">
        <v>738</v>
      </c>
      <c r="I65" s="216" t="n">
        <v>6616.8</v>
      </c>
      <c r="J65" s="199" t="n">
        <f aca="false">ROUND(I65,2)*НДС!$A$1</f>
        <v>7940.16</v>
      </c>
      <c r="K65" s="215"/>
    </row>
    <row r="66" customFormat="false" ht="12.8" hidden="false" customHeight="false" outlineLevel="0" collapsed="false">
      <c r="A66" s="25" t="s">
        <v>797</v>
      </c>
      <c r="B66" s="27" t="s">
        <v>774</v>
      </c>
      <c r="C66" s="149" t="n">
        <v>150</v>
      </c>
      <c r="D66" s="149" t="n">
        <v>25</v>
      </c>
      <c r="E66" s="149" t="s">
        <v>737</v>
      </c>
      <c r="F66" s="149" t="n">
        <v>510</v>
      </c>
      <c r="G66" s="149" t="n">
        <v>320</v>
      </c>
      <c r="H66" s="149" t="s">
        <v>738</v>
      </c>
      <c r="I66" s="216" t="n">
        <v>8085.8</v>
      </c>
      <c r="J66" s="199" t="n">
        <f aca="false">ROUND(I66,2)*НДС!$A$1</f>
        <v>9702.96</v>
      </c>
      <c r="K66" s="215"/>
    </row>
    <row r="67" customFormat="false" ht="12.8" hidden="false" customHeight="false" outlineLevel="0" collapsed="false">
      <c r="A67" s="25" t="s">
        <v>798</v>
      </c>
      <c r="B67" s="27" t="s">
        <v>774</v>
      </c>
      <c r="C67" s="149" t="n">
        <v>200</v>
      </c>
      <c r="D67" s="149" t="n">
        <v>25</v>
      </c>
      <c r="E67" s="149" t="s">
        <v>737</v>
      </c>
      <c r="F67" s="149" t="n">
        <v>850</v>
      </c>
      <c r="G67" s="149" t="n">
        <v>550</v>
      </c>
      <c r="H67" s="149" t="s">
        <v>738</v>
      </c>
      <c r="I67" s="216" t="n">
        <v>11605.06</v>
      </c>
      <c r="J67" s="199" t="n">
        <f aca="false">ROUND(I67,2)*НДС!$A$1</f>
        <v>13926.072</v>
      </c>
      <c r="K67" s="215"/>
    </row>
    <row r="68" customFormat="false" ht="12.8" hidden="false" customHeight="false" outlineLevel="0" collapsed="false">
      <c r="A68" s="25" t="s">
        <v>764</v>
      </c>
      <c r="B68" s="27" t="s">
        <v>774</v>
      </c>
      <c r="C68" s="149" t="n">
        <v>250</v>
      </c>
      <c r="D68" s="149" t="n">
        <v>25</v>
      </c>
      <c r="E68" s="149" t="s">
        <v>737</v>
      </c>
      <c r="F68" s="149" t="n">
        <v>1300</v>
      </c>
      <c r="G68" s="149" t="n">
        <v>950</v>
      </c>
      <c r="H68" s="149" t="s">
        <v>738</v>
      </c>
      <c r="I68" s="216" t="s">
        <v>764</v>
      </c>
      <c r="J68" s="216" t="s">
        <v>764</v>
      </c>
      <c r="K68" s="215"/>
    </row>
    <row r="69" customFormat="false" ht="12.8" hidden="false" customHeight="false" outlineLevel="0" collapsed="false">
      <c r="A69" s="25" t="s">
        <v>764</v>
      </c>
      <c r="B69" s="27" t="s">
        <v>774</v>
      </c>
      <c r="C69" s="149" t="n">
        <v>300</v>
      </c>
      <c r="D69" s="149" t="n">
        <v>25</v>
      </c>
      <c r="E69" s="149" t="s">
        <v>737</v>
      </c>
      <c r="F69" s="149" t="n">
        <v>1980</v>
      </c>
      <c r="G69" s="149" t="n">
        <v>1200</v>
      </c>
      <c r="H69" s="149" t="s">
        <v>738</v>
      </c>
      <c r="I69" s="216" t="s">
        <v>764</v>
      </c>
      <c r="J69" s="216" t="s">
        <v>764</v>
      </c>
      <c r="K69" s="215"/>
    </row>
    <row r="70" customFormat="false" ht="12.8" hidden="false" customHeight="false" outlineLevel="0" collapsed="false">
      <c r="A70" s="25" t="s">
        <v>799</v>
      </c>
      <c r="B70" s="27" t="s">
        <v>774</v>
      </c>
      <c r="C70" s="149" t="n">
        <v>50</v>
      </c>
      <c r="D70" s="149" t="n">
        <v>25</v>
      </c>
      <c r="E70" s="149" t="s">
        <v>748</v>
      </c>
      <c r="F70" s="149" t="n">
        <v>65</v>
      </c>
      <c r="G70" s="149" t="n">
        <v>45</v>
      </c>
      <c r="H70" s="149" t="s">
        <v>738</v>
      </c>
      <c r="I70" s="216" t="n">
        <v>2830.75</v>
      </c>
      <c r="J70" s="199" t="n">
        <f aca="false">ROUND(I70,2)*НДС!$A$1</f>
        <v>3396.9</v>
      </c>
      <c r="K70" s="215"/>
    </row>
    <row r="71" customFormat="false" ht="12.8" hidden="false" customHeight="false" outlineLevel="0" collapsed="false">
      <c r="A71" s="25" t="s">
        <v>800</v>
      </c>
      <c r="B71" s="27" t="s">
        <v>774</v>
      </c>
      <c r="C71" s="149" t="n">
        <v>65</v>
      </c>
      <c r="D71" s="149" t="n">
        <v>25</v>
      </c>
      <c r="E71" s="149" t="s">
        <v>748</v>
      </c>
      <c r="F71" s="149" t="n">
        <v>130</v>
      </c>
      <c r="G71" s="149" t="n">
        <v>50</v>
      </c>
      <c r="H71" s="149" t="s">
        <v>738</v>
      </c>
      <c r="I71" s="216" t="n">
        <v>3271.67</v>
      </c>
      <c r="J71" s="199" t="n">
        <f aca="false">ROUND(I71,2)*НДС!$A$1</f>
        <v>3926.004</v>
      </c>
      <c r="K71" s="215"/>
    </row>
    <row r="72" customFormat="false" ht="12.8" hidden="false" customHeight="false" outlineLevel="0" collapsed="false">
      <c r="A72" s="25" t="s">
        <v>801</v>
      </c>
      <c r="B72" s="27" t="s">
        <v>774</v>
      </c>
      <c r="C72" s="149" t="n">
        <v>80</v>
      </c>
      <c r="D72" s="149" t="n">
        <v>25</v>
      </c>
      <c r="E72" s="149" t="s">
        <v>748</v>
      </c>
      <c r="F72" s="149" t="n">
        <v>140</v>
      </c>
      <c r="G72" s="149" t="n">
        <v>90</v>
      </c>
      <c r="H72" s="149" t="s">
        <v>738</v>
      </c>
      <c r="I72" s="216" t="n">
        <v>4411.52</v>
      </c>
      <c r="J72" s="199" t="n">
        <f aca="false">ROUND(I72,2)*НДС!$A$1</f>
        <v>5293.824</v>
      </c>
      <c r="K72" s="215"/>
    </row>
    <row r="73" customFormat="false" ht="12.8" hidden="false" customHeight="false" outlineLevel="0" collapsed="false">
      <c r="A73" s="25" t="s">
        <v>802</v>
      </c>
      <c r="B73" s="27" t="s">
        <v>774</v>
      </c>
      <c r="C73" s="149" t="n">
        <v>100</v>
      </c>
      <c r="D73" s="149" t="n">
        <v>25</v>
      </c>
      <c r="E73" s="149" t="s">
        <v>748</v>
      </c>
      <c r="F73" s="149" t="n">
        <v>210</v>
      </c>
      <c r="G73" s="149" t="n">
        <v>150</v>
      </c>
      <c r="H73" s="149" t="s">
        <v>738</v>
      </c>
      <c r="I73" s="216" t="n">
        <v>5513.67</v>
      </c>
      <c r="J73" s="199" t="n">
        <f aca="false">ROUND(I73,2)*НДС!$A$1</f>
        <v>6616.404</v>
      </c>
      <c r="K73" s="215"/>
    </row>
    <row r="74" customFormat="false" ht="12.8" hidden="false" customHeight="false" outlineLevel="0" collapsed="false">
      <c r="A74" s="25" t="s">
        <v>803</v>
      </c>
      <c r="B74" s="27" t="s">
        <v>774</v>
      </c>
      <c r="C74" s="149" t="n">
        <v>125</v>
      </c>
      <c r="D74" s="149" t="n">
        <v>25</v>
      </c>
      <c r="E74" s="149" t="s">
        <v>748</v>
      </c>
      <c r="F74" s="149" t="n">
        <v>350</v>
      </c>
      <c r="G74" s="149" t="n">
        <v>220</v>
      </c>
      <c r="H74" s="149" t="s">
        <v>738</v>
      </c>
      <c r="I74" s="216" t="n">
        <v>6616.8</v>
      </c>
      <c r="J74" s="199" t="n">
        <f aca="false">ROUND(I74,2)*НДС!$A$1</f>
        <v>7940.16</v>
      </c>
      <c r="K74" s="215"/>
    </row>
    <row r="75" customFormat="false" ht="12.8" hidden="false" customHeight="false" outlineLevel="0" collapsed="false">
      <c r="A75" s="25" t="s">
        <v>804</v>
      </c>
      <c r="B75" s="27" t="s">
        <v>774</v>
      </c>
      <c r="C75" s="149" t="n">
        <v>150</v>
      </c>
      <c r="D75" s="149" t="n">
        <v>25</v>
      </c>
      <c r="E75" s="149" t="s">
        <v>748</v>
      </c>
      <c r="F75" s="149" t="n">
        <v>510</v>
      </c>
      <c r="G75" s="149" t="n">
        <v>320</v>
      </c>
      <c r="H75" s="149" t="s">
        <v>738</v>
      </c>
      <c r="I75" s="216" t="n">
        <v>8085.8</v>
      </c>
      <c r="J75" s="199" t="n">
        <f aca="false">ROUND(I75,2)*НДС!$A$1</f>
        <v>9702.96</v>
      </c>
      <c r="K75" s="215"/>
    </row>
    <row r="76" customFormat="false" ht="12.8" hidden="false" customHeight="false" outlineLevel="0" collapsed="false">
      <c r="A76" s="25" t="s">
        <v>805</v>
      </c>
      <c r="B76" s="27" t="s">
        <v>774</v>
      </c>
      <c r="C76" s="149" t="n">
        <v>200</v>
      </c>
      <c r="D76" s="149" t="n">
        <v>25</v>
      </c>
      <c r="E76" s="149" t="s">
        <v>748</v>
      </c>
      <c r="F76" s="149" t="n">
        <v>850</v>
      </c>
      <c r="G76" s="149" t="n">
        <v>550</v>
      </c>
      <c r="H76" s="149" t="s">
        <v>738</v>
      </c>
      <c r="I76" s="216" t="n">
        <v>11605.06</v>
      </c>
      <c r="J76" s="199" t="n">
        <f aca="false">ROUND(I76,2)*НДС!$A$1</f>
        <v>13926.072</v>
      </c>
      <c r="K76" s="215"/>
    </row>
    <row r="77" customFormat="false" ht="12.8" hidden="false" customHeight="false" outlineLevel="0" collapsed="false">
      <c r="A77" s="25" t="s">
        <v>764</v>
      </c>
      <c r="B77" s="27" t="s">
        <v>774</v>
      </c>
      <c r="C77" s="149" t="n">
        <v>250</v>
      </c>
      <c r="D77" s="149" t="n">
        <v>25</v>
      </c>
      <c r="E77" s="149" t="s">
        <v>748</v>
      </c>
      <c r="F77" s="149" t="n">
        <v>1300</v>
      </c>
      <c r="G77" s="149" t="n">
        <v>950</v>
      </c>
      <c r="H77" s="149" t="s">
        <v>738</v>
      </c>
      <c r="I77" s="216" t="s">
        <v>764</v>
      </c>
      <c r="J77" s="216" t="s">
        <v>764</v>
      </c>
      <c r="K77" s="215"/>
    </row>
    <row r="78" customFormat="false" ht="12.8" hidden="false" customHeight="false" outlineLevel="0" collapsed="false">
      <c r="A78" s="25" t="s">
        <v>764</v>
      </c>
      <c r="B78" s="27" t="s">
        <v>774</v>
      </c>
      <c r="C78" s="149" t="n">
        <v>300</v>
      </c>
      <c r="D78" s="149" t="n">
        <v>25</v>
      </c>
      <c r="E78" s="149" t="s">
        <v>748</v>
      </c>
      <c r="F78" s="149" t="n">
        <v>1980</v>
      </c>
      <c r="G78" s="149" t="n">
        <v>1200</v>
      </c>
      <c r="H78" s="149" t="s">
        <v>738</v>
      </c>
      <c r="I78" s="216" t="s">
        <v>764</v>
      </c>
      <c r="J78" s="216" t="s">
        <v>764</v>
      </c>
      <c r="K78" s="215"/>
    </row>
  </sheetData>
  <mergeCells count="2">
    <mergeCell ref="A4:J4"/>
    <mergeCell ref="A42:J4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Roman,Обычный"&amp;12&amp;A</oddHeader>
    <oddFooter>&amp;C&amp;"Times New Roman,Обычный"&amp;12Page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514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2017-09-21T09:59:07Z</dcterms:created>
  <dc:creator/>
  <dc:description/>
  <dc:language>ru-RU</dc:language>
  <cp:lastModifiedBy/>
  <dcterms:modified xsi:type="dcterms:W3CDTF">2025-09-30T12:31:14Z</dcterms:modified>
  <cp:revision>31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378758e8-08fc-45f9-b34e-855fafcab1d6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2021-04-08T07:24:39Z</vt:lpwstr>
  </property>
  <property fmtid="{D5CDD505-2E9C-101B-9397-08002B2CF9AE}" pid="8" name="MSIP_Label_8d6a82de-332f-43b8-a8a7-1928fd67507f_SiteId">
    <vt:lpwstr>097464b8-069c-453e-9254-c17ec707310d</vt:lpwstr>
  </property>
</Properties>
</file>